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himatabi1\Desktop\教育旅行\"/>
    </mc:Choice>
  </mc:AlternateContent>
  <xr:revisionPtr revIDLastSave="0" documentId="8_{85713CAA-C575-489A-B32A-C56BCF6CEF56}" xr6:coauthVersionLast="47" xr6:coauthVersionMax="47" xr10:uidLastSave="{00000000-0000-0000-0000-000000000000}"/>
  <bookViews>
    <workbookView xWindow="-120" yWindow="-120" windowWidth="29040" windowHeight="15720" xr2:uid="{FBF2BA12-CE55-44E8-8D13-95C2257819B6}"/>
  </bookViews>
  <sheets>
    <sheet name="受注　教育　販売2" sheetId="1" r:id="rId1"/>
  </sheets>
  <externalReferences>
    <externalReference r:id="rId2"/>
  </externalReferences>
  <definedNames>
    <definedName name="_xlnm._FilterDatabase" localSheetId="0" hidden="1">'受注　教育　販売2'!#REF!</definedName>
    <definedName name="_xlnm.Print_Area" localSheetId="0">'受注　教育　販売2'!$A$2:$L$48</definedName>
    <definedName name="既存">#REF!</definedName>
    <definedName name="航路令和3年">#REF!</definedName>
    <definedName name="実施月">#REF!</definedName>
    <definedName name="宿泊場所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Q46" i="1" l="1"/>
  <c r="AP46" i="1"/>
  <c r="AO46" i="1"/>
  <c r="AN46" i="1"/>
  <c r="S46" i="1"/>
  <c r="Q46" i="1"/>
  <c r="P46" i="1"/>
  <c r="AR45" i="1"/>
  <c r="AP45" i="1"/>
  <c r="T45" i="1"/>
  <c r="R45" i="1"/>
  <c r="AR44" i="1"/>
  <c r="AP44" i="1"/>
  <c r="R44" i="1"/>
  <c r="T44" i="1" s="1"/>
  <c r="AR43" i="1"/>
  <c r="AP43" i="1"/>
  <c r="T43" i="1"/>
  <c r="R43" i="1"/>
  <c r="AR42" i="1"/>
  <c r="AP42" i="1"/>
  <c r="AG42" i="1"/>
  <c r="AD42" i="1"/>
  <c r="R42" i="1"/>
  <c r="T42" i="1" s="1"/>
  <c r="G42" i="1"/>
  <c r="AP41" i="1"/>
  <c r="AR41" i="1" s="1"/>
  <c r="AH41" i="1"/>
  <c r="AG41" i="1"/>
  <c r="AF41" i="1"/>
  <c r="AF42" i="1" s="1"/>
  <c r="AE41" i="1"/>
  <c r="AD41" i="1"/>
  <c r="AC41" i="1"/>
  <c r="AB41" i="1"/>
  <c r="R41" i="1"/>
  <c r="T41" i="1" s="1"/>
  <c r="I41" i="1"/>
  <c r="I42" i="1" s="1"/>
  <c r="H41" i="1"/>
  <c r="G41" i="1"/>
  <c r="F41" i="1"/>
  <c r="E41" i="1"/>
  <c r="D41" i="1"/>
  <c r="J41" i="1" s="1"/>
  <c r="AR40" i="1"/>
  <c r="AP40" i="1"/>
  <c r="AG40" i="1"/>
  <c r="AF40" i="1"/>
  <c r="AE40" i="1"/>
  <c r="AE42" i="1" s="1"/>
  <c r="AD40" i="1"/>
  <c r="AC40" i="1"/>
  <c r="AC42" i="1" s="1"/>
  <c r="AB40" i="1"/>
  <c r="AH40" i="1" s="1"/>
  <c r="AH42" i="1" s="1"/>
  <c r="R40" i="1"/>
  <c r="T40" i="1" s="1"/>
  <c r="I40" i="1"/>
  <c r="G40" i="1"/>
  <c r="F40" i="1"/>
  <c r="F42" i="1" s="1"/>
  <c r="E40" i="1"/>
  <c r="E42" i="1" s="1"/>
  <c r="AG39" i="1"/>
  <c r="AF39" i="1"/>
  <c r="AE39" i="1"/>
  <c r="AD39" i="1"/>
  <c r="AC39" i="1"/>
  <c r="AB39" i="1"/>
  <c r="AH39" i="1" s="1"/>
  <c r="I39" i="1"/>
  <c r="H39" i="1"/>
  <c r="G39" i="1"/>
  <c r="F39" i="1"/>
  <c r="E39" i="1"/>
  <c r="D39" i="1"/>
  <c r="J39" i="1" s="1"/>
  <c r="AH38" i="1"/>
  <c r="AG38" i="1"/>
  <c r="AF38" i="1"/>
  <c r="AE38" i="1"/>
  <c r="AD38" i="1"/>
  <c r="AC38" i="1"/>
  <c r="AB38" i="1"/>
  <c r="I38" i="1"/>
  <c r="H38" i="1"/>
  <c r="G38" i="1"/>
  <c r="F38" i="1"/>
  <c r="E38" i="1"/>
  <c r="J38" i="1" s="1"/>
  <c r="D38" i="1"/>
  <c r="AA37" i="1"/>
  <c r="C37" i="1"/>
  <c r="AQ36" i="1"/>
  <c r="AP36" i="1"/>
  <c r="AO36" i="1"/>
  <c r="AN36" i="1"/>
  <c r="S36" i="1"/>
  <c r="Q36" i="1"/>
  <c r="P36" i="1"/>
  <c r="AR35" i="1"/>
  <c r="AP35" i="1"/>
  <c r="R35" i="1"/>
  <c r="T35" i="1" s="1"/>
  <c r="H35" i="1"/>
  <c r="AR34" i="1"/>
  <c r="AP34" i="1"/>
  <c r="AG34" i="1"/>
  <c r="AF34" i="1"/>
  <c r="AE34" i="1"/>
  <c r="AD34" i="1"/>
  <c r="AD35" i="1" s="1"/>
  <c r="AC34" i="1"/>
  <c r="AB34" i="1"/>
  <c r="AH34" i="1" s="1"/>
  <c r="R34" i="1"/>
  <c r="T34" i="1" s="1"/>
  <c r="I34" i="1"/>
  <c r="H34" i="1"/>
  <c r="G34" i="1"/>
  <c r="F34" i="1"/>
  <c r="E34" i="1"/>
  <c r="J34" i="1" s="1"/>
  <c r="D34" i="1"/>
  <c r="AP33" i="1"/>
  <c r="AR33" i="1" s="1"/>
  <c r="AG33" i="1"/>
  <c r="AG35" i="1" s="1"/>
  <c r="AF33" i="1"/>
  <c r="AF35" i="1" s="1"/>
  <c r="AD33" i="1"/>
  <c r="R33" i="1"/>
  <c r="T33" i="1" s="1"/>
  <c r="I33" i="1"/>
  <c r="I35" i="1" s="1"/>
  <c r="H33" i="1"/>
  <c r="AR32" i="1"/>
  <c r="AP32" i="1"/>
  <c r="AG32" i="1"/>
  <c r="AF32" i="1"/>
  <c r="AE32" i="1"/>
  <c r="AD32" i="1"/>
  <c r="AC32" i="1"/>
  <c r="AB32" i="1"/>
  <c r="AH32" i="1" s="1"/>
  <c r="R32" i="1"/>
  <c r="T32" i="1" s="1"/>
  <c r="I32" i="1"/>
  <c r="H32" i="1"/>
  <c r="G32" i="1"/>
  <c r="F32" i="1"/>
  <c r="E32" i="1"/>
  <c r="D32" i="1"/>
  <c r="J32" i="1" s="1"/>
  <c r="AR31" i="1"/>
  <c r="AP31" i="1"/>
  <c r="AC33" i="1" s="1"/>
  <c r="AC35" i="1" s="1"/>
  <c r="AG31" i="1"/>
  <c r="AF31" i="1"/>
  <c r="AE31" i="1"/>
  <c r="AD31" i="1"/>
  <c r="AC31" i="1"/>
  <c r="AB31" i="1"/>
  <c r="AH31" i="1" s="1"/>
  <c r="R31" i="1"/>
  <c r="E33" i="1" s="1"/>
  <c r="E35" i="1" s="1"/>
  <c r="I31" i="1"/>
  <c r="H31" i="1"/>
  <c r="G31" i="1"/>
  <c r="F31" i="1"/>
  <c r="E31" i="1"/>
  <c r="D31" i="1"/>
  <c r="J31" i="1" s="1"/>
  <c r="AR30" i="1"/>
  <c r="AP30" i="1"/>
  <c r="AB33" i="1" s="1"/>
  <c r="AA30" i="1"/>
  <c r="R30" i="1"/>
  <c r="R36" i="1" s="1"/>
  <c r="C30" i="1"/>
  <c r="AH27" i="1"/>
  <c r="AG27" i="1"/>
  <c r="AF27" i="1"/>
  <c r="AE27" i="1"/>
  <c r="AD27" i="1"/>
  <c r="AC27" i="1"/>
  <c r="AB27" i="1"/>
  <c r="I27" i="1"/>
  <c r="H27" i="1"/>
  <c r="G27" i="1"/>
  <c r="F27" i="1"/>
  <c r="E27" i="1"/>
  <c r="J27" i="1" s="1"/>
  <c r="D27" i="1"/>
  <c r="AQ26" i="1"/>
  <c r="AP26" i="1"/>
  <c r="AO26" i="1"/>
  <c r="AN26" i="1"/>
  <c r="AD26" i="1"/>
  <c r="AD28" i="1" s="1"/>
  <c r="AC26" i="1"/>
  <c r="AC28" i="1" s="1"/>
  <c r="S26" i="1"/>
  <c r="Q26" i="1"/>
  <c r="P26" i="1"/>
  <c r="G26" i="1"/>
  <c r="G28" i="1" s="1"/>
  <c r="AP25" i="1"/>
  <c r="AR25" i="1" s="1"/>
  <c r="AG25" i="1"/>
  <c r="AF25" i="1"/>
  <c r="AH25" i="1" s="1"/>
  <c r="AE25" i="1"/>
  <c r="AD25" i="1"/>
  <c r="AC25" i="1"/>
  <c r="AB25" i="1"/>
  <c r="R25" i="1"/>
  <c r="T25" i="1" s="1"/>
  <c r="I25" i="1"/>
  <c r="H25" i="1"/>
  <c r="G25" i="1"/>
  <c r="F25" i="1"/>
  <c r="E25" i="1"/>
  <c r="D25" i="1"/>
  <c r="J25" i="1" s="1"/>
  <c r="AR24" i="1"/>
  <c r="AP24" i="1"/>
  <c r="AF26" i="1" s="1"/>
  <c r="AF28" i="1" s="1"/>
  <c r="AH24" i="1"/>
  <c r="AG24" i="1"/>
  <c r="AF24" i="1"/>
  <c r="AE24" i="1"/>
  <c r="AD24" i="1"/>
  <c r="AC24" i="1"/>
  <c r="AB24" i="1"/>
  <c r="R24" i="1"/>
  <c r="H26" i="1" s="1"/>
  <c r="H28" i="1" s="1"/>
  <c r="I24" i="1"/>
  <c r="H24" i="1"/>
  <c r="G24" i="1"/>
  <c r="F24" i="1"/>
  <c r="E24" i="1"/>
  <c r="D24" i="1"/>
  <c r="J24" i="1" s="1"/>
  <c r="AR23" i="1"/>
  <c r="AP23" i="1"/>
  <c r="AE26" i="1" s="1"/>
  <c r="AE28" i="1" s="1"/>
  <c r="AA23" i="1"/>
  <c r="R23" i="1"/>
  <c r="T23" i="1" s="1"/>
  <c r="C23" i="1"/>
  <c r="AR22" i="1"/>
  <c r="AP22" i="1"/>
  <c r="T22" i="1"/>
  <c r="R22" i="1"/>
  <c r="F26" i="1" s="1"/>
  <c r="F28" i="1" s="1"/>
  <c r="AR21" i="1"/>
  <c r="AP21" i="1"/>
  <c r="R21" i="1"/>
  <c r="T21" i="1" s="1"/>
  <c r="AR20" i="1"/>
  <c r="AP20" i="1"/>
  <c r="AB26" i="1" s="1"/>
  <c r="AG20" i="1"/>
  <c r="AF20" i="1"/>
  <c r="AE20" i="1"/>
  <c r="AD20" i="1"/>
  <c r="AC20" i="1"/>
  <c r="AB20" i="1"/>
  <c r="R20" i="1"/>
  <c r="T20" i="1" s="1"/>
  <c r="I20" i="1"/>
  <c r="H20" i="1"/>
  <c r="G20" i="1"/>
  <c r="F20" i="1"/>
  <c r="E20" i="1"/>
  <c r="D20" i="1"/>
  <c r="AH19" i="1"/>
  <c r="AH20" i="1" s="1"/>
  <c r="J19" i="1"/>
  <c r="AH18" i="1"/>
  <c r="J18" i="1"/>
  <c r="J20" i="1" s="1"/>
  <c r="AH16" i="1"/>
  <c r="J16" i="1"/>
  <c r="AB35" i="1" l="1"/>
  <c r="AR36" i="1"/>
  <c r="T46" i="1"/>
  <c r="AR46" i="1"/>
  <c r="AB28" i="1"/>
  <c r="AH26" i="1"/>
  <c r="AH28" i="1" s="1"/>
  <c r="AR26" i="1"/>
  <c r="D26" i="1"/>
  <c r="F33" i="1"/>
  <c r="F35" i="1" s="1"/>
  <c r="H40" i="1"/>
  <c r="H42" i="1" s="1"/>
  <c r="R46" i="1"/>
  <c r="E26" i="1"/>
  <c r="E28" i="1" s="1"/>
  <c r="R26" i="1"/>
  <c r="AG26" i="1"/>
  <c r="AG28" i="1" s="1"/>
  <c r="G33" i="1"/>
  <c r="G35" i="1" s="1"/>
  <c r="AB42" i="1"/>
  <c r="T31" i="1"/>
  <c r="AE33" i="1"/>
  <c r="AE35" i="1" s="1"/>
  <c r="T24" i="1"/>
  <c r="T26" i="1" s="1"/>
  <c r="D40" i="1"/>
  <c r="I26" i="1"/>
  <c r="I28" i="1" s="1"/>
  <c r="T30" i="1"/>
  <c r="D33" i="1"/>
  <c r="T36" i="1" l="1"/>
  <c r="J40" i="1"/>
  <c r="J42" i="1" s="1"/>
  <c r="D42" i="1"/>
  <c r="D28" i="1"/>
  <c r="J26" i="1"/>
  <c r="J28" i="1" s="1"/>
  <c r="J33" i="1"/>
  <c r="J35" i="1" s="1"/>
  <c r="D35" i="1"/>
  <c r="AH33" i="1"/>
  <c r="AH3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shimatabi1</author>
  </authors>
  <commentList>
    <comment ref="AN18" authorId="0" shapeId="0" xr:uid="{11AC9E92-4FEC-4BD3-8BC6-55CCF5037815}">
      <text>
        <r>
          <rPr>
            <b/>
            <sz val="14"/>
            <color indexed="81"/>
            <rFont val="BIZ UDPゴシック"/>
            <family val="3"/>
            <charset val="128"/>
          </rPr>
          <t>調査時の集客数</t>
        </r>
      </text>
    </comment>
    <comment ref="AL19" authorId="0" shapeId="0" xr:uid="{46A1D6ED-D1A3-4BF4-A6BD-088592DCA408}">
      <text>
        <r>
          <rPr>
            <b/>
            <sz val="14"/>
            <color indexed="81"/>
            <rFont val="BIZ UDPゴシック"/>
            <family val="3"/>
            <charset val="128"/>
          </rPr>
          <t>催行日の3か月前</t>
        </r>
      </text>
    </comment>
    <comment ref="AL29" authorId="0" shapeId="0" xr:uid="{9AB1AD77-9095-4B3A-9C66-97E729CBF5C0}">
      <text>
        <r>
          <rPr>
            <b/>
            <sz val="14"/>
            <color indexed="81"/>
            <rFont val="BIZ UDPゴシック"/>
            <family val="3"/>
            <charset val="128"/>
          </rPr>
          <t>催行日の2か月前</t>
        </r>
      </text>
    </comment>
    <comment ref="AL39" authorId="0" shapeId="0" xr:uid="{DCABC527-201C-457E-9C72-229FEC70F347}">
      <text>
        <r>
          <rPr>
            <b/>
            <sz val="14"/>
            <color indexed="81"/>
            <rFont val="BIZ UDPゴシック"/>
            <family val="3"/>
            <charset val="128"/>
          </rPr>
          <t>催行日の1か月前</t>
        </r>
      </text>
    </comment>
  </commentList>
</comments>
</file>

<file path=xl/sharedStrings.xml><?xml version="1.0" encoding="utf-8"?>
<sst xmlns="http://schemas.openxmlformats.org/spreadsheetml/2006/main" count="236" uniqueCount="56">
  <si>
    <t>提出</t>
    <rPh sb="0" eb="2">
      <t>テイシュツ</t>
    </rPh>
    <phoneticPr fontId="3"/>
  </si>
  <si>
    <t>提出日</t>
    <rPh sb="0" eb="2">
      <t>テイシュツ</t>
    </rPh>
    <rPh sb="2" eb="3">
      <t>ビ</t>
    </rPh>
    <phoneticPr fontId="3"/>
  </si>
  <si>
    <t>販売状況　調査報告書</t>
    <rPh sb="0" eb="2">
      <t>ハンバイ</t>
    </rPh>
    <rPh sb="2" eb="4">
      <t>ジョウキョウ</t>
    </rPh>
    <rPh sb="5" eb="7">
      <t>チョウサ</t>
    </rPh>
    <rPh sb="7" eb="10">
      <t>ホウコクショ</t>
    </rPh>
    <phoneticPr fontId="3"/>
  </si>
  <si>
    <t>提出方法</t>
    <rPh sb="0" eb="2">
      <t>テイシュツ</t>
    </rPh>
    <rPh sb="2" eb="4">
      <t>ホウホウ</t>
    </rPh>
    <phoneticPr fontId="3"/>
  </si>
  <si>
    <t>15：00
まで</t>
    <phoneticPr fontId="3"/>
  </si>
  <si>
    <t>受注・教育の「しま旅」旅行商品については、旅行催行日の3か月前から参加人数の調査を行います。</t>
  </si>
  <si>
    <t>提出期限</t>
    <rPh sb="0" eb="2">
      <t>テイシュツ</t>
    </rPh>
    <rPh sb="2" eb="4">
      <t>キゲン</t>
    </rPh>
    <phoneticPr fontId="3"/>
  </si>
  <si>
    <t>会社名</t>
    <rPh sb="0" eb="3">
      <t>カイシャメイ</t>
    </rPh>
    <phoneticPr fontId="3"/>
  </si>
  <si>
    <t>長崎観光連盟株式会社</t>
    <rPh sb="0" eb="2">
      <t>ナガサキ</t>
    </rPh>
    <rPh sb="2" eb="4">
      <t>カンコウ</t>
    </rPh>
    <rPh sb="4" eb="6">
      <t>レンメイ</t>
    </rPh>
    <rPh sb="6" eb="8">
      <t>カブシキ</t>
    </rPh>
    <rPh sb="8" eb="10">
      <t>カイシャ</t>
    </rPh>
    <phoneticPr fontId="3"/>
  </si>
  <si>
    <t>ただし、届出日から旅行催行日までが3か月未満の場合は、その期間に応じて提出してください。</t>
  </si>
  <si>
    <t>支店名</t>
    <rPh sb="0" eb="3">
      <t>シテンメイ</t>
    </rPh>
    <phoneticPr fontId="3"/>
  </si>
  <si>
    <t>長崎支店</t>
    <rPh sb="0" eb="2">
      <t>ナガサキ</t>
    </rPh>
    <rPh sb="2" eb="4">
      <t>シテン</t>
    </rPh>
    <phoneticPr fontId="3"/>
  </si>
  <si>
    <t>※ 旅行催行日まで1か月未満の場合は、提出不要です。</t>
  </si>
  <si>
    <t>調査日</t>
    <rPh sb="0" eb="2">
      <t>チョウサ</t>
    </rPh>
    <rPh sb="2" eb="3">
      <t>ビ</t>
    </rPh>
    <phoneticPr fontId="3"/>
  </si>
  <si>
    <t>担当者名</t>
    <rPh sb="0" eb="3">
      <t>タントウシャ</t>
    </rPh>
    <rPh sb="3" eb="4">
      <t>メイ</t>
    </rPh>
    <phoneticPr fontId="3"/>
  </si>
  <si>
    <t>長崎太郎</t>
    <rPh sb="0" eb="2">
      <t>ナガサキ</t>
    </rPh>
    <rPh sb="2" eb="4">
      <t>タロウ</t>
    </rPh>
    <phoneticPr fontId="3"/>
  </si>
  <si>
    <t>算出シート下段の累計表に示される実績額を下記表に入力ください</t>
    <phoneticPr fontId="3"/>
  </si>
  <si>
    <t>連絡先</t>
    <rPh sb="0" eb="3">
      <t>レンラクサキ</t>
    </rPh>
    <phoneticPr fontId="3"/>
  </si>
  <si>
    <t>09-826-9407</t>
    <phoneticPr fontId="3"/>
  </si>
  <si>
    <t>旅行形態</t>
    <rPh sb="0" eb="2">
      <t>リョコウ</t>
    </rPh>
    <rPh sb="2" eb="4">
      <t>ケイタイ</t>
    </rPh>
    <phoneticPr fontId="3"/>
  </si>
  <si>
    <t>団体名</t>
    <rPh sb="0" eb="2">
      <t>ダンタイ</t>
    </rPh>
    <rPh sb="2" eb="3">
      <t>メイ</t>
    </rPh>
    <phoneticPr fontId="3"/>
  </si>
  <si>
    <t>受注型企画旅行</t>
    <rPh sb="0" eb="2">
      <t>ジュチュウ</t>
    </rPh>
    <rPh sb="2" eb="3">
      <t>ガタ</t>
    </rPh>
    <rPh sb="3" eb="5">
      <t>キカク</t>
    </rPh>
    <rPh sb="5" eb="7">
      <t>リョコウ</t>
    </rPh>
    <phoneticPr fontId="3"/>
  </si>
  <si>
    <t>●▽◇工業株式会社</t>
    <rPh sb="3" eb="5">
      <t>コウギョウ</t>
    </rPh>
    <rPh sb="5" eb="7">
      <t>カブシキ</t>
    </rPh>
    <rPh sb="7" eb="9">
      <t>カイシャ</t>
    </rPh>
    <phoneticPr fontId="3"/>
  </si>
  <si>
    <t>学校の場合</t>
    <rPh sb="0" eb="2">
      <t>ガッコウ</t>
    </rPh>
    <rPh sb="3" eb="5">
      <t>バアイ</t>
    </rPh>
    <phoneticPr fontId="3"/>
  </si>
  <si>
    <t>旅行日</t>
    <rPh sb="0" eb="2">
      <t>リョコウ</t>
    </rPh>
    <rPh sb="2" eb="3">
      <t>ビ</t>
    </rPh>
    <phoneticPr fontId="3"/>
  </si>
  <si>
    <t>～</t>
    <phoneticPr fontId="3"/>
  </si>
  <si>
    <t>教育旅行</t>
    <rPh sb="0" eb="2">
      <t>キョウイク</t>
    </rPh>
    <rPh sb="2" eb="4">
      <t>リョコウ</t>
    </rPh>
    <phoneticPr fontId="3"/>
  </si>
  <si>
    <t>●▽◇商業高等学校</t>
    <rPh sb="3" eb="5">
      <t>ショウギョウ</t>
    </rPh>
    <rPh sb="5" eb="7">
      <t>コウトウ</t>
    </rPh>
    <rPh sb="7" eb="9">
      <t>ガッコウ</t>
    </rPh>
    <phoneticPr fontId="3"/>
  </si>
  <si>
    <t>募集人数</t>
    <rPh sb="0" eb="2">
      <t>ボシュウ</t>
    </rPh>
    <rPh sb="2" eb="4">
      <t>ニンズウ</t>
    </rPh>
    <phoneticPr fontId="17"/>
  </si>
  <si>
    <t>届出時</t>
    <rPh sb="0" eb="2">
      <t>トドケデ</t>
    </rPh>
    <rPh sb="2" eb="3">
      <t>ジ</t>
    </rPh>
    <phoneticPr fontId="3"/>
  </si>
  <si>
    <t>対馬</t>
    <rPh sb="0" eb="2">
      <t>ツシマ</t>
    </rPh>
    <phoneticPr fontId="17"/>
  </si>
  <si>
    <t>壱岐</t>
    <rPh sb="0" eb="2">
      <t>イキ</t>
    </rPh>
    <phoneticPr fontId="17"/>
  </si>
  <si>
    <t>五島</t>
    <rPh sb="0" eb="2">
      <t>ゴトウ</t>
    </rPh>
    <phoneticPr fontId="17"/>
  </si>
  <si>
    <t>上五島</t>
    <rPh sb="0" eb="1">
      <t>カミ</t>
    </rPh>
    <rPh sb="1" eb="3">
      <t>ゴトウ</t>
    </rPh>
    <phoneticPr fontId="17"/>
  </si>
  <si>
    <t>小値賀</t>
    <rPh sb="0" eb="3">
      <t>オジカ</t>
    </rPh>
    <phoneticPr fontId="17"/>
  </si>
  <si>
    <t>宇久</t>
    <rPh sb="0" eb="2">
      <t>ウク</t>
    </rPh>
    <phoneticPr fontId="17"/>
  </si>
  <si>
    <t>計</t>
    <rPh sb="0" eb="1">
      <t>ケイ</t>
    </rPh>
    <phoneticPr fontId="17"/>
  </si>
  <si>
    <t>販促単価</t>
    <rPh sb="0" eb="2">
      <t>ハンソク</t>
    </rPh>
    <rPh sb="2" eb="4">
      <t>タンカ</t>
    </rPh>
    <phoneticPr fontId="17"/>
  </si>
  <si>
    <t>入力表</t>
    <rPh sb="0" eb="2">
      <t>ニュウリョク</t>
    </rPh>
    <rPh sb="2" eb="3">
      <t>ヒョウ</t>
    </rPh>
    <phoneticPr fontId="3"/>
  </si>
  <si>
    <t>島内宿泊</t>
    <rPh sb="0" eb="2">
      <t>トウナイ</t>
    </rPh>
    <rPh sb="2" eb="4">
      <t>シュクハク</t>
    </rPh>
    <phoneticPr fontId="17"/>
  </si>
  <si>
    <t>販促合計</t>
    <rPh sb="0" eb="2">
      <t>ハンソク</t>
    </rPh>
    <rPh sb="2" eb="4">
      <t>ゴウケイ</t>
    </rPh>
    <phoneticPr fontId="17"/>
  </si>
  <si>
    <t>申込人数</t>
    <rPh sb="0" eb="2">
      <t>モウシコミ</t>
    </rPh>
    <rPh sb="2" eb="4">
      <t>ニンズウ</t>
    </rPh>
    <phoneticPr fontId="17"/>
  </si>
  <si>
    <t>企画</t>
    <rPh sb="0" eb="2">
      <t>キカク</t>
    </rPh>
    <phoneticPr fontId="17"/>
  </si>
  <si>
    <t>見込み</t>
    <rPh sb="0" eb="2">
      <t>ミコ</t>
    </rPh>
    <phoneticPr fontId="3"/>
  </si>
  <si>
    <t>航路</t>
    <rPh sb="0" eb="2">
      <t>コウロ</t>
    </rPh>
    <phoneticPr fontId="3"/>
  </si>
  <si>
    <t>航空路</t>
    <rPh sb="0" eb="3">
      <t>コウクウロ</t>
    </rPh>
    <phoneticPr fontId="3"/>
  </si>
  <si>
    <t>販促　計</t>
    <rPh sb="0" eb="2">
      <t>ハンソク</t>
    </rPh>
    <rPh sb="3" eb="4">
      <t>ケイ</t>
    </rPh>
    <phoneticPr fontId="3"/>
  </si>
  <si>
    <t>企画開発</t>
    <rPh sb="0" eb="2">
      <t>キカク</t>
    </rPh>
    <rPh sb="2" eb="4">
      <t>カイハツ</t>
    </rPh>
    <phoneticPr fontId="3"/>
  </si>
  <si>
    <t>計</t>
    <rPh sb="0" eb="1">
      <t>ケイ</t>
    </rPh>
    <phoneticPr fontId="3"/>
  </si>
  <si>
    <t>対馬</t>
    <rPh sb="0" eb="2">
      <t>ツシマ</t>
    </rPh>
    <phoneticPr fontId="3"/>
  </si>
  <si>
    <t>壱岐</t>
    <rPh sb="0" eb="2">
      <t>イキ</t>
    </rPh>
    <phoneticPr fontId="3"/>
  </si>
  <si>
    <t>右記表に月別に入力ください</t>
    <rPh sb="0" eb="2">
      <t>ウキ</t>
    </rPh>
    <rPh sb="2" eb="3">
      <t>ヒョウ</t>
    </rPh>
    <rPh sb="4" eb="6">
      <t>ツキベツ</t>
    </rPh>
    <rPh sb="7" eb="9">
      <t>ニュウリョク</t>
    </rPh>
    <phoneticPr fontId="3"/>
  </si>
  <si>
    <t>五島</t>
    <rPh sb="0" eb="2">
      <t>ゴトウ</t>
    </rPh>
    <phoneticPr fontId="3"/>
  </si>
  <si>
    <t>上五島</t>
    <rPh sb="0" eb="3">
      <t>カミゴトウ</t>
    </rPh>
    <phoneticPr fontId="3"/>
  </si>
  <si>
    <t>小値賀</t>
    <rPh sb="0" eb="3">
      <t>オジカ</t>
    </rPh>
    <phoneticPr fontId="3"/>
  </si>
  <si>
    <t>宇久</t>
    <rPh sb="0" eb="2">
      <t>ウク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</si>
</sst>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[$]ggge&quot;年&quot;m&quot;月&quot;d&quot;日&quot;;@" x16r2:formatCode16="[$-ja-JP-x-gannen]ggge&quot;年&quot;m&quot;月&quot;d&quot;日&quot;;@"/>
    <numFmt numFmtId="177" formatCode="#,##0_ ;[Red]\-#,##0\ "/>
    <numFmt numFmtId="178" formatCode="[$-411]ggge&quot;年&quot;m&quot;月&quot;d&quot;日&quot;;@"/>
    <numFmt numFmtId="179" formatCode="General&quot;月&quot;"/>
    <numFmt numFmtId="180" formatCode="m/d;@"/>
  </numFmts>
  <fonts count="2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BIZ UD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color theme="1"/>
      <name val="BIZ UDゴシック"/>
      <family val="3"/>
      <charset val="128"/>
    </font>
    <font>
      <sz val="14"/>
      <color theme="1"/>
      <name val="BIZ UDゴシック"/>
      <family val="3"/>
      <charset val="128"/>
    </font>
    <font>
      <b/>
      <sz val="14"/>
      <color rgb="FFFF0000"/>
      <name val="BIZ UDゴシック"/>
      <family val="3"/>
      <charset val="128"/>
    </font>
    <font>
      <sz val="10"/>
      <color theme="1"/>
      <name val="BIZ UDゴシック"/>
      <family val="3"/>
      <charset val="128"/>
    </font>
    <font>
      <b/>
      <sz val="12"/>
      <color theme="1"/>
      <name val="BIZ UDゴシック"/>
      <family val="3"/>
      <charset val="128"/>
    </font>
    <font>
      <sz val="11"/>
      <color rgb="FFFF0000"/>
      <name val="BIZ UDゴシック"/>
      <family val="3"/>
      <charset val="128"/>
    </font>
    <font>
      <sz val="11"/>
      <color theme="1"/>
      <name val="BIZ UDPゴシック"/>
      <family val="3"/>
      <charset val="128"/>
    </font>
    <font>
      <b/>
      <sz val="14"/>
      <color theme="1"/>
      <name val="BIZ UDゴシック"/>
      <family val="3"/>
      <charset val="128"/>
    </font>
    <font>
      <sz val="14"/>
      <color rgb="FFFF0000"/>
      <name val="BIZ UDゴシック"/>
      <family val="3"/>
      <charset val="128"/>
    </font>
    <font>
      <b/>
      <sz val="16"/>
      <color rgb="FFFF0000"/>
      <name val="BIZ UDゴシック"/>
      <family val="3"/>
      <charset val="128"/>
    </font>
    <font>
      <sz val="12"/>
      <color theme="1"/>
      <name val="BIZ UDゴシック"/>
      <family val="3"/>
      <charset val="128"/>
    </font>
    <font>
      <sz val="16"/>
      <color rgb="FFFF0000"/>
      <name val="BIZ UD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b/>
      <sz val="10"/>
      <color theme="1"/>
      <name val="BIZ UDゴシック"/>
      <family val="3"/>
      <charset val="128"/>
    </font>
    <font>
      <b/>
      <sz val="18"/>
      <color theme="1"/>
      <name val="BIZ UDゴシック"/>
      <family val="3"/>
      <charset val="128"/>
    </font>
    <font>
      <shadow/>
      <sz val="14"/>
      <name val="BIZ UDゴシック"/>
      <family val="3"/>
      <charset val="128"/>
    </font>
    <font>
      <sz val="9"/>
      <color theme="1"/>
      <name val="BIZ UDゴシック"/>
      <family val="3"/>
      <charset val="128"/>
    </font>
    <font>
      <shadow/>
      <sz val="14"/>
      <color rgb="FFFF0000"/>
      <name val="BIZ UDゴシック"/>
      <family val="3"/>
      <charset val="128"/>
    </font>
    <font>
      <b/>
      <sz val="10"/>
      <color rgb="FFFF0000"/>
      <name val="BIZ UDゴシック"/>
      <family val="3"/>
      <charset val="128"/>
    </font>
    <font>
      <sz val="12"/>
      <name val="BIZ UDゴシック"/>
      <family val="3"/>
      <charset val="128"/>
    </font>
    <font>
      <b/>
      <sz val="14"/>
      <color indexed="81"/>
      <name val="BIZ UDP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71">
    <border>
      <left/>
      <right/>
      <top/>
      <bottom/>
      <diagonal/>
    </border>
    <border>
      <left style="mediumDashed">
        <color auto="1"/>
      </left>
      <right/>
      <top style="mediumDashed">
        <color auto="1"/>
      </top>
      <bottom/>
      <diagonal/>
    </border>
    <border>
      <left/>
      <right/>
      <top style="mediumDashed">
        <color auto="1"/>
      </top>
      <bottom/>
      <diagonal/>
    </border>
    <border>
      <left/>
      <right style="mediumDashed">
        <color auto="1"/>
      </right>
      <top style="mediumDashed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Dashed">
        <color auto="1"/>
      </left>
      <right/>
      <top/>
      <bottom/>
      <diagonal/>
    </border>
    <border>
      <left/>
      <right style="mediumDashed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/>
      <top style="medium">
        <color indexed="64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indexed="64"/>
      </bottom>
      <diagonal/>
    </border>
    <border>
      <left style="hair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thin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mediumDashed">
        <color auto="1"/>
      </left>
      <right/>
      <top/>
      <bottom style="mediumDashed">
        <color auto="1"/>
      </bottom>
      <diagonal/>
    </border>
    <border>
      <left/>
      <right/>
      <top/>
      <bottom style="mediumDashed">
        <color auto="1"/>
      </bottom>
      <diagonal/>
    </border>
    <border>
      <left/>
      <right style="mediumDashed">
        <color auto="1"/>
      </right>
      <top/>
      <bottom style="mediumDashed">
        <color auto="1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38" fontId="16" fillId="0" borderId="0" applyFont="0" applyFill="0" applyBorder="0" applyAlignment="0" applyProtection="0">
      <alignment vertical="center"/>
    </xf>
  </cellStyleXfs>
  <cellXfs count="246">
    <xf numFmtId="0" fontId="0" fillId="0" borderId="0" xfId="0">
      <alignment vertical="center"/>
    </xf>
    <xf numFmtId="0" fontId="2" fillId="2" borderId="0" xfId="0" applyFont="1" applyFill="1" applyProtection="1">
      <alignment vertical="center"/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38" fontId="2" fillId="2" borderId="0" xfId="1" applyFont="1" applyFill="1" applyAlignment="1" applyProtection="1">
      <alignment horizontal="center" vertical="center"/>
      <protection locked="0"/>
    </xf>
    <xf numFmtId="38" fontId="2" fillId="2" borderId="0" xfId="1" applyFont="1" applyFill="1" applyProtection="1">
      <alignment vertical="center"/>
      <protection locked="0"/>
    </xf>
    <xf numFmtId="38" fontId="2" fillId="2" borderId="0" xfId="1" applyFont="1" applyFill="1">
      <alignment vertical="center"/>
    </xf>
    <xf numFmtId="38" fontId="4" fillId="2" borderId="0" xfId="1" applyFont="1" applyFill="1" applyProtection="1">
      <alignment vertical="center"/>
    </xf>
    <xf numFmtId="38" fontId="2" fillId="2" borderId="0" xfId="1" applyFont="1" applyFill="1" applyProtection="1">
      <alignment vertical="center"/>
    </xf>
    <xf numFmtId="0" fontId="2" fillId="2" borderId="0" xfId="0" applyFont="1" applyFill="1">
      <alignment vertical="center"/>
    </xf>
    <xf numFmtId="0" fontId="5" fillId="2" borderId="0" xfId="0" applyFont="1" applyFill="1" applyProtection="1">
      <alignment vertical="center"/>
      <protection locked="0"/>
    </xf>
    <xf numFmtId="0" fontId="2" fillId="2" borderId="1" xfId="0" applyFont="1" applyFill="1" applyBorder="1">
      <alignment vertical="center"/>
    </xf>
    <xf numFmtId="0" fontId="5" fillId="2" borderId="2" xfId="0" applyFont="1" applyFill="1" applyBorder="1">
      <alignment vertical="center"/>
    </xf>
    <xf numFmtId="0" fontId="2" fillId="2" borderId="2" xfId="0" applyFont="1" applyFill="1" applyBorder="1">
      <alignment vertical="center"/>
    </xf>
    <xf numFmtId="0" fontId="2" fillId="2" borderId="2" xfId="0" applyFont="1" applyFill="1" applyBorder="1" applyProtection="1">
      <alignment vertical="center"/>
      <protection locked="0"/>
    </xf>
    <xf numFmtId="38" fontId="2" fillId="2" borderId="2" xfId="1" applyFont="1" applyFill="1" applyBorder="1" applyAlignment="1" applyProtection="1">
      <alignment horizontal="center" vertical="center"/>
      <protection locked="0"/>
    </xf>
    <xf numFmtId="38" fontId="2" fillId="2" borderId="2" xfId="1" applyFont="1" applyFill="1" applyBorder="1" applyProtection="1">
      <alignment vertical="center"/>
      <protection locked="0"/>
    </xf>
    <xf numFmtId="38" fontId="2" fillId="2" borderId="2" xfId="1" applyFont="1" applyFill="1" applyBorder="1">
      <alignment vertical="center"/>
    </xf>
    <xf numFmtId="38" fontId="2" fillId="2" borderId="3" xfId="1" applyFont="1" applyFill="1" applyBorder="1">
      <alignment vertical="center"/>
    </xf>
    <xf numFmtId="0" fontId="6" fillId="2" borderId="4" xfId="0" applyFont="1" applyFill="1" applyBorder="1" applyAlignment="1" applyProtection="1">
      <alignment horizontal="center" vertical="center"/>
      <protection locked="0"/>
    </xf>
    <xf numFmtId="0" fontId="6" fillId="2" borderId="5" xfId="0" applyFont="1" applyFill="1" applyBorder="1" applyAlignment="1" applyProtection="1">
      <alignment horizontal="center" vertical="center"/>
      <protection locked="0"/>
    </xf>
    <xf numFmtId="176" fontId="7" fillId="3" borderId="4" xfId="0" applyNumberFormat="1" applyFont="1" applyFill="1" applyBorder="1" applyAlignment="1" applyProtection="1">
      <alignment horizontal="center" vertical="center"/>
      <protection locked="0"/>
    </xf>
    <xf numFmtId="176" fontId="7" fillId="3" borderId="5" xfId="0" applyNumberFormat="1" applyFont="1" applyFill="1" applyBorder="1" applyAlignment="1" applyProtection="1">
      <alignment horizontal="center" vertical="center"/>
      <protection locked="0"/>
    </xf>
    <xf numFmtId="0" fontId="2" fillId="2" borderId="6" xfId="0" applyFont="1" applyFill="1" applyBorder="1">
      <alignment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76" fontId="7" fillId="3" borderId="4" xfId="0" applyNumberFormat="1" applyFont="1" applyFill="1" applyBorder="1" applyAlignment="1">
      <alignment horizontal="center" vertical="center"/>
    </xf>
    <xf numFmtId="176" fontId="7" fillId="3" borderId="5" xfId="0" applyNumberFormat="1" applyFont="1" applyFill="1" applyBorder="1" applyAlignment="1">
      <alignment horizontal="center" vertical="center"/>
    </xf>
    <xf numFmtId="0" fontId="8" fillId="2" borderId="0" xfId="0" applyFont="1" applyFill="1">
      <alignment vertical="center"/>
    </xf>
    <xf numFmtId="0" fontId="2" fillId="2" borderId="0" xfId="0" applyFont="1" applyFill="1" applyAlignment="1">
      <alignment vertical="center" shrinkToFit="1"/>
    </xf>
    <xf numFmtId="38" fontId="2" fillId="2" borderId="0" xfId="1" applyFont="1" applyFill="1" applyBorder="1">
      <alignment vertical="center"/>
    </xf>
    <xf numFmtId="38" fontId="2" fillId="2" borderId="7" xfId="1" applyFont="1" applyFill="1" applyBorder="1">
      <alignment vertical="center"/>
    </xf>
    <xf numFmtId="0" fontId="9" fillId="2" borderId="0" xfId="0" applyFont="1" applyFill="1" applyAlignment="1" applyProtection="1">
      <alignment horizontal="center" vertical="center"/>
      <protection locked="0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>
      <alignment vertical="center"/>
    </xf>
    <xf numFmtId="38" fontId="2" fillId="2" borderId="0" xfId="1" applyFont="1" applyFill="1" applyBorder="1" applyProtection="1">
      <alignment vertical="center"/>
      <protection locked="0"/>
    </xf>
    <xf numFmtId="176" fontId="2" fillId="2" borderId="0" xfId="0" applyNumberFormat="1" applyFont="1" applyFill="1" applyAlignment="1">
      <alignment horizontal="center" vertical="center"/>
    </xf>
    <xf numFmtId="0" fontId="11" fillId="2" borderId="0" xfId="0" applyFont="1" applyFill="1" applyProtection="1">
      <alignment vertical="center"/>
      <protection locked="0"/>
    </xf>
    <xf numFmtId="0" fontId="4" fillId="2" borderId="0" xfId="0" applyFont="1" applyFill="1" applyProtection="1">
      <alignment vertical="center"/>
      <protection locked="0"/>
    </xf>
    <xf numFmtId="0" fontId="2" fillId="2" borderId="0" xfId="0" applyFont="1" applyFill="1" applyAlignment="1" applyProtection="1">
      <alignment vertical="center" shrinkToFit="1"/>
      <protection locked="0"/>
    </xf>
    <xf numFmtId="0" fontId="11" fillId="2" borderId="0" xfId="0" applyFont="1" applyFill="1">
      <alignment vertical="center"/>
    </xf>
    <xf numFmtId="0" fontId="4" fillId="2" borderId="0" xfId="0" applyFont="1" applyFill="1">
      <alignment vertical="center"/>
    </xf>
    <xf numFmtId="0" fontId="8" fillId="2" borderId="0" xfId="0" applyFont="1" applyFill="1" applyProtection="1">
      <alignment vertical="center"/>
      <protection locked="0"/>
    </xf>
    <xf numFmtId="38" fontId="2" fillId="2" borderId="0" xfId="1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wrapText="1"/>
      <protection locked="0"/>
    </xf>
    <xf numFmtId="0" fontId="12" fillId="2" borderId="0" xfId="0" applyFont="1" applyFill="1" applyProtection="1">
      <alignment vertical="center"/>
      <protection locked="0"/>
    </xf>
    <xf numFmtId="56" fontId="13" fillId="2" borderId="0" xfId="0" applyNumberFormat="1" applyFont="1" applyFill="1" applyAlignment="1" applyProtection="1">
      <alignment horizontal="center" vertical="center" shrinkToFit="1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>
      <alignment horizontal="center" wrapText="1"/>
    </xf>
    <xf numFmtId="0" fontId="12" fillId="2" borderId="0" xfId="0" applyFont="1" applyFill="1">
      <alignment vertical="center"/>
    </xf>
    <xf numFmtId="56" fontId="13" fillId="2" borderId="0" xfId="0" applyNumberFormat="1" applyFont="1" applyFill="1" applyAlignment="1">
      <alignment horizontal="center" vertical="center" shrinkToFit="1"/>
    </xf>
    <xf numFmtId="0" fontId="6" fillId="2" borderId="0" xfId="0" applyFont="1" applyFill="1" applyAlignment="1">
      <alignment horizontal="center" vertical="center"/>
    </xf>
    <xf numFmtId="56" fontId="13" fillId="3" borderId="8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8" xfId="0" applyFont="1" applyFill="1" applyBorder="1" applyAlignment="1" applyProtection="1">
      <alignment horizontal="center"/>
      <protection locked="0"/>
    </xf>
    <xf numFmtId="0" fontId="2" fillId="2" borderId="0" xfId="0" applyFont="1" applyFill="1" applyAlignment="1" applyProtection="1">
      <alignment horizontal="right" vertical="center" shrinkToFit="1"/>
      <protection locked="0"/>
    </xf>
    <xf numFmtId="0" fontId="14" fillId="3" borderId="8" xfId="0" applyFont="1" applyFill="1" applyBorder="1" applyAlignment="1" applyProtection="1">
      <alignment horizontal="left" vertical="center" indent="1" shrinkToFit="1"/>
      <protection locked="0"/>
    </xf>
    <xf numFmtId="56" fontId="13" fillId="3" borderId="8" xfId="0" applyNumberFormat="1" applyFont="1" applyFill="1" applyBorder="1" applyAlignment="1">
      <alignment horizontal="center" vertical="center" shrinkToFit="1"/>
    </xf>
    <xf numFmtId="0" fontId="6" fillId="2" borderId="8" xfId="0" applyFont="1" applyFill="1" applyBorder="1" applyAlignment="1">
      <alignment horizontal="center"/>
    </xf>
    <xf numFmtId="0" fontId="2" fillId="2" borderId="0" xfId="0" applyFont="1" applyFill="1" applyAlignment="1">
      <alignment horizontal="right" vertical="center" shrinkToFit="1"/>
    </xf>
    <xf numFmtId="0" fontId="14" fillId="3" borderId="8" xfId="0" applyFont="1" applyFill="1" applyBorder="1" applyAlignment="1">
      <alignment horizontal="left" vertical="center" indent="1" shrinkToFit="1"/>
    </xf>
    <xf numFmtId="38" fontId="7" fillId="2" borderId="0" xfId="1" applyFont="1" applyFill="1" applyBorder="1" applyAlignment="1">
      <alignment horizontal="right" vertical="center" shrinkToFit="1"/>
    </xf>
    <xf numFmtId="0" fontId="2" fillId="3" borderId="8" xfId="0" applyFont="1" applyFill="1" applyBorder="1" applyAlignment="1" applyProtection="1">
      <alignment horizontal="left" vertical="center" indent="1" shrinkToFit="1"/>
      <protection locked="0"/>
    </xf>
    <xf numFmtId="0" fontId="2" fillId="3" borderId="8" xfId="0" applyFont="1" applyFill="1" applyBorder="1" applyAlignment="1">
      <alignment horizontal="left" vertical="center" indent="1" shrinkToFit="1"/>
    </xf>
    <xf numFmtId="177" fontId="7" fillId="2" borderId="0" xfId="0" applyNumberFormat="1" applyFont="1" applyFill="1" applyAlignment="1">
      <alignment horizontal="right" vertical="center" shrinkToFit="1"/>
    </xf>
    <xf numFmtId="0" fontId="4" fillId="2" borderId="0" xfId="0" applyFont="1" applyFill="1" applyAlignment="1" applyProtection="1">
      <alignment horizontal="right" vertical="center"/>
      <protection locked="0"/>
    </xf>
    <xf numFmtId="178" fontId="8" fillId="3" borderId="9" xfId="0" applyNumberFormat="1" applyFont="1" applyFill="1" applyBorder="1" applyAlignment="1" applyProtection="1">
      <alignment horizontal="center" vertical="center"/>
      <protection locked="0"/>
    </xf>
    <xf numFmtId="178" fontId="8" fillId="3" borderId="10" xfId="0" applyNumberFormat="1" applyFont="1" applyFill="1" applyBorder="1" applyAlignment="1" applyProtection="1">
      <alignment horizontal="center" vertical="center"/>
      <protection locked="0"/>
    </xf>
    <xf numFmtId="178" fontId="8" fillId="2" borderId="0" xfId="0" applyNumberFormat="1" applyFont="1" applyFill="1" applyProtection="1">
      <alignment vertical="center"/>
      <protection locked="0"/>
    </xf>
    <xf numFmtId="0" fontId="2" fillId="2" borderId="0" xfId="0" applyFont="1" applyFill="1" applyAlignment="1" applyProtection="1">
      <alignment horizontal="right" vertical="center"/>
      <protection locked="0"/>
    </xf>
    <xf numFmtId="0" fontId="4" fillId="2" borderId="0" xfId="0" applyFont="1" applyFill="1" applyAlignment="1">
      <alignment horizontal="right" vertical="center"/>
    </xf>
    <xf numFmtId="178" fontId="8" fillId="3" borderId="9" xfId="0" applyNumberFormat="1" applyFont="1" applyFill="1" applyBorder="1" applyAlignment="1">
      <alignment horizontal="center" vertical="center"/>
    </xf>
    <xf numFmtId="178" fontId="8" fillId="3" borderId="10" xfId="0" applyNumberFormat="1" applyFont="1" applyFill="1" applyBorder="1" applyAlignment="1">
      <alignment horizontal="center" vertical="center"/>
    </xf>
    <xf numFmtId="178" fontId="8" fillId="2" borderId="0" xfId="0" applyNumberFormat="1" applyFont="1" applyFill="1">
      <alignment vertical="center"/>
    </xf>
    <xf numFmtId="0" fontId="2" fillId="2" borderId="0" xfId="0" applyFont="1" applyFill="1" applyAlignment="1">
      <alignment horizontal="right" vertical="center"/>
    </xf>
    <xf numFmtId="0" fontId="6" fillId="2" borderId="0" xfId="0" applyFont="1" applyFill="1" applyProtection="1">
      <alignment vertical="center"/>
      <protection locked="0"/>
    </xf>
    <xf numFmtId="0" fontId="6" fillId="2" borderId="0" xfId="0" applyFont="1" applyFill="1" applyAlignment="1" applyProtection="1">
      <alignment horizontal="right" vertical="center"/>
      <protection locked="0"/>
    </xf>
    <xf numFmtId="56" fontId="6" fillId="2" borderId="0" xfId="0" applyNumberFormat="1" applyFont="1" applyFill="1" applyAlignment="1" applyProtection="1">
      <alignment horizontal="center" vertical="center" shrinkToFit="1"/>
      <protection locked="0"/>
    </xf>
    <xf numFmtId="0" fontId="6" fillId="2" borderId="0" xfId="0" applyFont="1" applyFill="1" applyAlignment="1">
      <alignment horizontal="right" vertical="center"/>
    </xf>
    <xf numFmtId="56" fontId="6" fillId="2" borderId="0" xfId="0" applyNumberFormat="1" applyFont="1" applyFill="1" applyAlignment="1">
      <alignment horizontal="center" vertical="center" shrinkToFit="1"/>
    </xf>
    <xf numFmtId="0" fontId="6" fillId="2" borderId="0" xfId="0" applyFont="1" applyFill="1">
      <alignment vertical="center"/>
    </xf>
    <xf numFmtId="0" fontId="8" fillId="2" borderId="0" xfId="0" applyFont="1" applyFill="1" applyAlignment="1" applyProtection="1">
      <alignment horizontal="right" vertical="center"/>
      <protection locked="0"/>
    </xf>
    <xf numFmtId="0" fontId="2" fillId="3" borderId="9" xfId="0" applyFont="1" applyFill="1" applyBorder="1" applyAlignment="1" applyProtection="1">
      <alignment horizontal="center" vertical="center" shrinkToFit="1"/>
      <protection locked="0"/>
    </xf>
    <xf numFmtId="0" fontId="2" fillId="3" borderId="10" xfId="0" applyFont="1" applyFill="1" applyBorder="1" applyAlignment="1" applyProtection="1">
      <alignment horizontal="center" vertical="center" shrinkToFit="1"/>
      <protection locked="0"/>
    </xf>
    <xf numFmtId="0" fontId="2" fillId="3" borderId="11" xfId="0" applyFont="1" applyFill="1" applyBorder="1" applyAlignment="1" applyProtection="1">
      <alignment horizontal="center" vertical="center" shrinkToFit="1"/>
      <protection locked="0"/>
    </xf>
    <xf numFmtId="0" fontId="2" fillId="2" borderId="0" xfId="0" applyFont="1" applyFill="1" applyAlignment="1" applyProtection="1">
      <alignment horizontal="left" vertical="center" indent="1" shrinkToFit="1"/>
      <protection locked="0"/>
    </xf>
    <xf numFmtId="0" fontId="2" fillId="3" borderId="9" xfId="0" applyFont="1" applyFill="1" applyBorder="1" applyAlignment="1">
      <alignment horizontal="center" vertical="center" shrinkToFit="1"/>
    </xf>
    <xf numFmtId="0" fontId="2" fillId="3" borderId="10" xfId="0" applyFont="1" applyFill="1" applyBorder="1" applyAlignment="1">
      <alignment horizontal="center" vertical="center" shrinkToFit="1"/>
    </xf>
    <xf numFmtId="0" fontId="2" fillId="3" borderId="11" xfId="0" applyFont="1" applyFill="1" applyBorder="1" applyAlignment="1">
      <alignment horizontal="center" vertical="center" shrinkToFit="1"/>
    </xf>
    <xf numFmtId="0" fontId="2" fillId="2" borderId="0" xfId="0" applyFont="1" applyFill="1" applyAlignment="1">
      <alignment horizontal="left" vertical="center" indent="1" shrinkToFit="1"/>
    </xf>
    <xf numFmtId="0" fontId="15" fillId="2" borderId="0" xfId="0" applyFont="1" applyFill="1" applyProtection="1">
      <alignment vertical="center"/>
      <protection locked="0"/>
    </xf>
    <xf numFmtId="176" fontId="2" fillId="3" borderId="9" xfId="2" applyNumberFormat="1" applyFont="1" applyFill="1" applyBorder="1" applyAlignment="1" applyProtection="1">
      <alignment horizontal="center" vertical="center"/>
      <protection locked="0"/>
    </xf>
    <xf numFmtId="176" fontId="2" fillId="3" borderId="10" xfId="2" applyNumberFormat="1" applyFont="1" applyFill="1" applyBorder="1" applyAlignment="1" applyProtection="1">
      <alignment horizontal="center" vertical="center"/>
      <protection locked="0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176" fontId="2" fillId="3" borderId="9" xfId="2" applyNumberFormat="1" applyFont="1" applyFill="1" applyBorder="1" applyAlignment="1">
      <alignment horizontal="center" vertical="center"/>
    </xf>
    <xf numFmtId="176" fontId="2" fillId="3" borderId="10" xfId="2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2" fillId="2" borderId="9" xfId="0" applyFont="1" applyFill="1" applyBorder="1" applyAlignment="1">
      <alignment horizontal="center" vertical="center" shrinkToFit="1"/>
    </xf>
    <xf numFmtId="0" fontId="2" fillId="2" borderId="10" xfId="0" applyFont="1" applyFill="1" applyBorder="1" applyAlignment="1">
      <alignment horizontal="center" vertical="center" shrinkToFit="1"/>
    </xf>
    <xf numFmtId="0" fontId="2" fillId="2" borderId="11" xfId="0" applyFont="1" applyFill="1" applyBorder="1" applyAlignment="1">
      <alignment horizontal="center" vertical="center" shrinkToFit="1"/>
    </xf>
    <xf numFmtId="0" fontId="4" fillId="2" borderId="0" xfId="0" applyFont="1" applyFill="1" applyAlignment="1" applyProtection="1">
      <alignment horizontal="center" vertical="center"/>
      <protection locked="0"/>
    </xf>
    <xf numFmtId="0" fontId="2" fillId="2" borderId="0" xfId="2" applyFont="1" applyFill="1" applyAlignment="1" applyProtection="1">
      <alignment horizontal="center" vertical="center"/>
      <protection locked="0"/>
    </xf>
    <xf numFmtId="0" fontId="2" fillId="3" borderId="13" xfId="0" applyFont="1" applyFill="1" applyBorder="1" applyProtection="1">
      <alignment vertical="center"/>
      <protection locked="0"/>
    </xf>
    <xf numFmtId="0" fontId="4" fillId="2" borderId="0" xfId="0" applyFont="1" applyFill="1" applyProtection="1">
      <alignment vertical="center"/>
      <protection locked="0"/>
    </xf>
    <xf numFmtId="0" fontId="4" fillId="2" borderId="12" xfId="0" applyFont="1" applyFill="1" applyBorder="1" applyProtection="1">
      <alignment vertical="center"/>
      <protection locked="0"/>
    </xf>
    <xf numFmtId="0" fontId="2" fillId="2" borderId="14" xfId="0" applyFont="1" applyFill="1" applyBorder="1" applyAlignment="1">
      <alignment horizontal="center" vertical="center" shrinkToFit="1"/>
    </xf>
    <xf numFmtId="0" fontId="2" fillId="2" borderId="15" xfId="0" applyFont="1" applyFill="1" applyBorder="1" applyAlignment="1">
      <alignment horizontal="center" vertical="center" shrinkToFit="1"/>
    </xf>
    <xf numFmtId="0" fontId="2" fillId="4" borderId="16" xfId="0" applyFont="1" applyFill="1" applyBorder="1" applyAlignment="1">
      <alignment horizontal="center" vertical="center" shrinkToFit="1"/>
    </xf>
    <xf numFmtId="0" fontId="2" fillId="2" borderId="6" xfId="0" applyFont="1" applyFill="1" applyBorder="1" applyProtection="1">
      <alignment vertical="center"/>
      <protection locked="0"/>
    </xf>
    <xf numFmtId="0" fontId="18" fillId="2" borderId="17" xfId="0" applyFont="1" applyFill="1" applyBorder="1" applyAlignment="1">
      <alignment horizontal="center" vertical="center" shrinkToFit="1"/>
    </xf>
    <xf numFmtId="38" fontId="2" fillId="3" borderId="18" xfId="1" applyFont="1" applyFill="1" applyBorder="1" applyAlignment="1" applyProtection="1">
      <alignment vertical="center"/>
      <protection locked="0"/>
    </xf>
    <xf numFmtId="38" fontId="2" fillId="3" borderId="19" xfId="1" applyFont="1" applyFill="1" applyBorder="1" applyAlignment="1" applyProtection="1">
      <alignment vertical="center"/>
      <protection locked="0"/>
    </xf>
    <xf numFmtId="38" fontId="2" fillId="3" borderId="20" xfId="1" applyFont="1" applyFill="1" applyBorder="1" applyAlignment="1" applyProtection="1">
      <alignment vertical="center"/>
      <protection locked="0"/>
    </xf>
    <xf numFmtId="38" fontId="2" fillId="4" borderId="21" xfId="1" applyFont="1" applyFill="1" applyBorder="1" applyAlignment="1" applyProtection="1">
      <alignment vertical="center"/>
      <protection locked="0"/>
    </xf>
    <xf numFmtId="38" fontId="19" fillId="2" borderId="4" xfId="1" applyFont="1" applyFill="1" applyBorder="1" applyAlignment="1" applyProtection="1">
      <alignment horizontal="center" vertical="center"/>
      <protection locked="0"/>
    </xf>
    <xf numFmtId="38" fontId="19" fillId="2" borderId="5" xfId="1" applyFont="1" applyFill="1" applyBorder="1" applyAlignment="1" applyProtection="1">
      <alignment horizontal="center" vertical="center"/>
      <protection locked="0"/>
    </xf>
    <xf numFmtId="0" fontId="18" fillId="2" borderId="22" xfId="0" applyFont="1" applyFill="1" applyBorder="1" applyAlignment="1">
      <alignment horizontal="center" vertical="center" shrinkToFit="1"/>
    </xf>
    <xf numFmtId="38" fontId="2" fillId="3" borderId="23" xfId="1" applyFont="1" applyFill="1" applyBorder="1" applyAlignment="1" applyProtection="1">
      <alignment vertical="center"/>
      <protection locked="0"/>
    </xf>
    <xf numFmtId="38" fontId="2" fillId="3" borderId="24" xfId="1" applyFont="1" applyFill="1" applyBorder="1" applyAlignment="1" applyProtection="1">
      <alignment vertical="center"/>
      <protection locked="0"/>
    </xf>
    <xf numFmtId="38" fontId="2" fillId="3" borderId="25" xfId="1" applyFont="1" applyFill="1" applyBorder="1" applyAlignment="1" applyProtection="1">
      <alignment vertical="center"/>
      <protection locked="0"/>
    </xf>
    <xf numFmtId="38" fontId="2" fillId="4" borderId="26" xfId="1" applyFont="1" applyFill="1" applyBorder="1" applyAlignment="1" applyProtection="1">
      <alignment vertical="center"/>
      <protection locked="0"/>
    </xf>
    <xf numFmtId="0" fontId="18" fillId="2" borderId="27" xfId="0" applyFont="1" applyFill="1" applyBorder="1" applyAlignment="1">
      <alignment horizontal="center" vertical="center" shrinkToFit="1"/>
    </xf>
    <xf numFmtId="38" fontId="2" fillId="3" borderId="28" xfId="1" applyFont="1" applyFill="1" applyBorder="1" applyAlignment="1" applyProtection="1">
      <alignment vertical="center"/>
      <protection locked="0"/>
    </xf>
    <xf numFmtId="38" fontId="2" fillId="3" borderId="29" xfId="1" applyFont="1" applyFill="1" applyBorder="1" applyAlignment="1" applyProtection="1">
      <alignment vertical="center"/>
      <protection locked="0"/>
    </xf>
    <xf numFmtId="38" fontId="2" fillId="3" borderId="30" xfId="1" applyFont="1" applyFill="1" applyBorder="1" applyAlignment="1" applyProtection="1">
      <alignment vertical="center"/>
      <protection locked="0"/>
    </xf>
    <xf numFmtId="38" fontId="2" fillId="4" borderId="31" xfId="1" applyFont="1" applyFill="1" applyBorder="1" applyAlignment="1" applyProtection="1">
      <alignment vertical="center"/>
      <protection locked="0"/>
    </xf>
    <xf numFmtId="38" fontId="2" fillId="2" borderId="8" xfId="1" applyFont="1" applyFill="1" applyBorder="1" applyAlignment="1" applyProtection="1">
      <alignment horizontal="center" vertical="center"/>
      <protection locked="0"/>
    </xf>
    <xf numFmtId="38" fontId="2" fillId="3" borderId="13" xfId="1" applyFont="1" applyFill="1" applyBorder="1" applyProtection="1">
      <alignment vertical="center"/>
      <protection locked="0"/>
    </xf>
    <xf numFmtId="38" fontId="2" fillId="2" borderId="8" xfId="1" applyFont="1" applyFill="1" applyBorder="1" applyProtection="1">
      <alignment vertical="center"/>
      <protection locked="0"/>
    </xf>
    <xf numFmtId="38" fontId="2" fillId="2" borderId="8" xfId="1" applyFont="1" applyFill="1" applyBorder="1">
      <alignment vertical="center"/>
    </xf>
    <xf numFmtId="38" fontId="2" fillId="2" borderId="0" xfId="1" applyFont="1" applyFill="1" applyBorder="1" applyAlignment="1" applyProtection="1">
      <alignment vertical="center" wrapText="1"/>
      <protection locked="0"/>
    </xf>
    <xf numFmtId="38" fontId="2" fillId="2" borderId="0" xfId="1" applyFont="1" applyFill="1" applyBorder="1" applyAlignment="1" applyProtection="1">
      <alignment vertical="center"/>
      <protection locked="0"/>
    </xf>
    <xf numFmtId="0" fontId="18" fillId="2" borderId="32" xfId="0" applyFont="1" applyFill="1" applyBorder="1" applyAlignment="1">
      <alignment horizontal="center" vertical="center" shrinkToFit="1"/>
    </xf>
    <xf numFmtId="38" fontId="2" fillId="3" borderId="33" xfId="1" applyFont="1" applyFill="1" applyBorder="1" applyAlignment="1" applyProtection="1">
      <alignment vertical="center"/>
      <protection locked="0"/>
    </xf>
    <xf numFmtId="38" fontId="2" fillId="3" borderId="34" xfId="1" applyFont="1" applyFill="1" applyBorder="1" applyAlignment="1" applyProtection="1">
      <alignment vertical="center"/>
      <protection locked="0"/>
    </xf>
    <xf numFmtId="38" fontId="2" fillId="3" borderId="35" xfId="1" applyFont="1" applyFill="1" applyBorder="1" applyAlignment="1" applyProtection="1">
      <alignment vertical="center"/>
      <protection locked="0"/>
    </xf>
    <xf numFmtId="38" fontId="2" fillId="4" borderId="36" xfId="1" applyFont="1" applyFill="1" applyBorder="1" applyAlignment="1" applyProtection="1">
      <alignment vertical="center"/>
      <protection locked="0"/>
    </xf>
    <xf numFmtId="179" fontId="2" fillId="3" borderId="9" xfId="1" applyNumberFormat="1" applyFont="1" applyFill="1" applyBorder="1" applyAlignment="1" applyProtection="1">
      <alignment vertical="center"/>
      <protection locked="0"/>
    </xf>
    <xf numFmtId="180" fontId="2" fillId="2" borderId="37" xfId="1" applyNumberFormat="1" applyFont="1" applyFill="1" applyBorder="1" applyAlignment="1" applyProtection="1">
      <alignment horizontal="center" vertical="center"/>
      <protection locked="0"/>
    </xf>
    <xf numFmtId="38" fontId="2" fillId="2" borderId="37" xfId="1" applyFont="1" applyFill="1" applyBorder="1" applyAlignment="1" applyProtection="1">
      <alignment horizontal="center" vertical="center"/>
      <protection locked="0"/>
    </xf>
    <xf numFmtId="38" fontId="2" fillId="2" borderId="38" xfId="1" applyFont="1" applyFill="1" applyBorder="1" applyAlignment="1" applyProtection="1">
      <alignment horizontal="center" vertical="center"/>
      <protection locked="0"/>
    </xf>
    <xf numFmtId="38" fontId="4" fillId="4" borderId="39" xfId="1" applyFont="1" applyFill="1" applyBorder="1" applyAlignment="1" applyProtection="1">
      <alignment horizontal="center" vertical="center"/>
    </xf>
    <xf numFmtId="38" fontId="4" fillId="2" borderId="40" xfId="1" applyFont="1" applyFill="1" applyBorder="1" applyAlignment="1" applyProtection="1">
      <alignment horizontal="center" vertical="center"/>
      <protection locked="0"/>
    </xf>
    <xf numFmtId="38" fontId="2" fillId="4" borderId="41" xfId="1" applyFont="1" applyFill="1" applyBorder="1" applyAlignment="1" applyProtection="1">
      <alignment horizontal="center" vertical="center"/>
      <protection locked="0"/>
    </xf>
    <xf numFmtId="38" fontId="2" fillId="2" borderId="0" xfId="1" applyFont="1" applyFill="1" applyBorder="1" applyAlignment="1" applyProtection="1">
      <alignment horizontal="center" vertical="center" wrapText="1"/>
      <protection locked="0"/>
    </xf>
    <xf numFmtId="179" fontId="2" fillId="3" borderId="9" xfId="1" applyNumberFormat="1" applyFont="1" applyFill="1" applyBorder="1" applyAlignment="1" applyProtection="1">
      <alignment horizontal="center" vertical="center"/>
      <protection locked="0"/>
    </xf>
    <xf numFmtId="0" fontId="18" fillId="4" borderId="9" xfId="0" applyFont="1" applyFill="1" applyBorder="1" applyAlignment="1">
      <alignment horizontal="center" vertical="center" shrinkToFit="1"/>
    </xf>
    <xf numFmtId="38" fontId="2" fillId="4" borderId="42" xfId="1" applyFont="1" applyFill="1" applyBorder="1" applyAlignment="1" applyProtection="1">
      <alignment vertical="center"/>
      <protection locked="0"/>
    </xf>
    <xf numFmtId="38" fontId="2" fillId="4" borderId="43" xfId="1" applyFont="1" applyFill="1" applyBorder="1" applyAlignment="1" applyProtection="1">
      <alignment vertical="center"/>
      <protection locked="0"/>
    </xf>
    <xf numFmtId="38" fontId="2" fillId="4" borderId="44" xfId="1" applyFont="1" applyFill="1" applyBorder="1" applyAlignment="1" applyProtection="1">
      <alignment vertical="center"/>
      <protection locked="0"/>
    </xf>
    <xf numFmtId="38" fontId="2" fillId="4" borderId="45" xfId="1" applyFont="1" applyFill="1" applyBorder="1" applyAlignment="1" applyProtection="1">
      <alignment vertical="center"/>
      <protection locked="0"/>
    </xf>
    <xf numFmtId="38" fontId="2" fillId="2" borderId="45" xfId="1" applyFont="1" applyFill="1" applyBorder="1" applyAlignment="1" applyProtection="1">
      <alignment horizontal="center" vertical="center"/>
      <protection locked="0"/>
    </xf>
    <xf numFmtId="38" fontId="2" fillId="3" borderId="45" xfId="1" applyFont="1" applyFill="1" applyBorder="1" applyProtection="1">
      <alignment vertical="center"/>
      <protection locked="0"/>
    </xf>
    <xf numFmtId="38" fontId="2" fillId="3" borderId="9" xfId="1" applyFont="1" applyFill="1" applyBorder="1" applyProtection="1">
      <alignment vertical="center"/>
      <protection locked="0"/>
    </xf>
    <xf numFmtId="38" fontId="2" fillId="4" borderId="41" xfId="1" applyFont="1" applyFill="1" applyBorder="1" applyProtection="1">
      <alignment vertical="center"/>
      <protection locked="0"/>
    </xf>
    <xf numFmtId="38" fontId="2" fillId="3" borderId="46" xfId="1" applyFont="1" applyFill="1" applyBorder="1" applyProtection="1">
      <alignment vertical="center"/>
      <protection locked="0"/>
    </xf>
    <xf numFmtId="38" fontId="2" fillId="4" borderId="47" xfId="1" applyFont="1" applyFill="1" applyBorder="1" applyProtection="1">
      <alignment vertical="center"/>
      <protection locked="0"/>
    </xf>
    <xf numFmtId="179" fontId="2" fillId="2" borderId="0" xfId="0" applyNumberFormat="1" applyFont="1" applyFill="1" applyProtection="1">
      <alignment vertical="center"/>
      <protection locked="0"/>
    </xf>
    <xf numFmtId="179" fontId="2" fillId="2" borderId="45" xfId="1" applyNumberFormat="1" applyFont="1" applyFill="1" applyBorder="1" applyAlignment="1" applyProtection="1">
      <alignment horizontal="center" vertical="center"/>
      <protection locked="0"/>
    </xf>
    <xf numFmtId="38" fontId="7" fillId="2" borderId="48" xfId="1" applyFont="1" applyFill="1" applyBorder="1" applyAlignment="1" applyProtection="1">
      <alignment horizontal="center" vertical="center" shrinkToFit="1"/>
    </xf>
    <xf numFmtId="38" fontId="7" fillId="2" borderId="49" xfId="1" applyFont="1" applyFill="1" applyBorder="1" applyAlignment="1" applyProtection="1">
      <alignment horizontal="center" vertical="center" shrinkToFit="1"/>
    </xf>
    <xf numFmtId="38" fontId="7" fillId="2" borderId="50" xfId="1" applyFont="1" applyFill="1" applyBorder="1" applyAlignment="1" applyProtection="1">
      <alignment horizontal="center" vertical="center" shrinkToFit="1"/>
    </xf>
    <xf numFmtId="179" fontId="2" fillId="2" borderId="6" xfId="0" applyNumberFormat="1" applyFont="1" applyFill="1" applyBorder="1" applyProtection="1">
      <alignment vertical="center"/>
      <protection locked="0"/>
    </xf>
    <xf numFmtId="38" fontId="2" fillId="4" borderId="51" xfId="1" applyFont="1" applyFill="1" applyBorder="1" applyAlignment="1" applyProtection="1">
      <alignment horizontal="center" vertical="center"/>
    </xf>
    <xf numFmtId="38" fontId="2" fillId="4" borderId="52" xfId="1" applyFont="1" applyFill="1" applyBorder="1" applyProtection="1">
      <alignment vertical="center"/>
    </xf>
    <xf numFmtId="38" fontId="2" fillId="4" borderId="53" xfId="1" applyFont="1" applyFill="1" applyBorder="1" applyProtection="1">
      <alignment vertical="center"/>
    </xf>
    <xf numFmtId="38" fontId="2" fillId="4" borderId="54" xfId="1" applyFont="1" applyFill="1" applyBorder="1" applyProtection="1">
      <alignment vertical="center"/>
    </xf>
    <xf numFmtId="38" fontId="2" fillId="4" borderId="51" xfId="1" applyFont="1" applyFill="1" applyBorder="1" applyProtection="1">
      <alignment vertical="center"/>
    </xf>
    <xf numFmtId="38" fontId="2" fillId="4" borderId="36" xfId="1" applyFont="1" applyFill="1" applyBorder="1" applyAlignment="1" applyProtection="1">
      <alignment horizontal="center" vertical="center"/>
    </xf>
    <xf numFmtId="38" fontId="2" fillId="4" borderId="55" xfId="1" applyFont="1" applyFill="1" applyBorder="1" applyProtection="1">
      <alignment vertical="center"/>
    </xf>
    <xf numFmtId="38" fontId="2" fillId="4" borderId="34" xfId="1" applyFont="1" applyFill="1" applyBorder="1" applyProtection="1">
      <alignment vertical="center"/>
    </xf>
    <xf numFmtId="38" fontId="2" fillId="4" borderId="35" xfId="1" applyFont="1" applyFill="1" applyBorder="1" applyProtection="1">
      <alignment vertical="center"/>
    </xf>
    <xf numFmtId="38" fontId="2" fillId="4" borderId="36" xfId="1" applyFont="1" applyFill="1" applyBorder="1" applyProtection="1">
      <alignment vertical="center"/>
    </xf>
    <xf numFmtId="38" fontId="4" fillId="4" borderId="56" xfId="1" applyFont="1" applyFill="1" applyBorder="1" applyAlignment="1" applyProtection="1">
      <alignment horizontal="center" vertical="center"/>
    </xf>
    <xf numFmtId="38" fontId="2" fillId="4" borderId="57" xfId="1" applyFont="1" applyFill="1" applyBorder="1" applyProtection="1">
      <alignment vertical="center"/>
    </xf>
    <xf numFmtId="38" fontId="2" fillId="4" borderId="19" xfId="1" applyFont="1" applyFill="1" applyBorder="1" applyProtection="1">
      <alignment vertical="center"/>
    </xf>
    <xf numFmtId="38" fontId="2" fillId="4" borderId="20" xfId="1" applyFont="1" applyFill="1" applyBorder="1" applyProtection="1">
      <alignment vertical="center"/>
    </xf>
    <xf numFmtId="38" fontId="2" fillId="4" borderId="21" xfId="1" applyFont="1" applyFill="1" applyBorder="1" applyProtection="1">
      <alignment vertical="center"/>
    </xf>
    <xf numFmtId="38" fontId="2" fillId="4" borderId="45" xfId="1" applyFont="1" applyFill="1" applyBorder="1" applyAlignment="1" applyProtection="1">
      <alignment horizontal="center" vertical="center"/>
      <protection locked="0"/>
    </xf>
    <xf numFmtId="38" fontId="2" fillId="4" borderId="45" xfId="1" applyFont="1" applyFill="1" applyBorder="1" applyProtection="1">
      <alignment vertical="center"/>
      <protection locked="0"/>
    </xf>
    <xf numFmtId="38" fontId="2" fillId="4" borderId="9" xfId="1" applyFont="1" applyFill="1" applyBorder="1" applyProtection="1">
      <alignment vertical="center"/>
      <protection locked="0"/>
    </xf>
    <xf numFmtId="38" fontId="2" fillId="4" borderId="58" xfId="1" applyFont="1" applyFill="1" applyBorder="1" applyProtection="1">
      <alignment vertical="center"/>
      <protection locked="0"/>
    </xf>
    <xf numFmtId="38" fontId="2" fillId="4" borderId="26" xfId="1" applyFont="1" applyFill="1" applyBorder="1" applyProtection="1">
      <alignment vertical="center"/>
      <protection locked="0"/>
    </xf>
    <xf numFmtId="38" fontId="4" fillId="4" borderId="59" xfId="1" applyFont="1" applyFill="1" applyBorder="1" applyAlignment="1" applyProtection="1">
      <alignment horizontal="center" vertical="center"/>
    </xf>
    <xf numFmtId="38" fontId="2" fillId="4" borderId="60" xfId="1" applyFont="1" applyFill="1" applyBorder="1" applyProtection="1">
      <alignment vertical="center"/>
    </xf>
    <xf numFmtId="38" fontId="2" fillId="4" borderId="61" xfId="1" applyFont="1" applyFill="1" applyBorder="1" applyProtection="1">
      <alignment vertical="center"/>
    </xf>
    <xf numFmtId="38" fontId="2" fillId="4" borderId="62" xfId="1" applyFont="1" applyFill="1" applyBorder="1" applyProtection="1">
      <alignment vertical="center"/>
    </xf>
    <xf numFmtId="38" fontId="2" fillId="4" borderId="63" xfId="1" applyFont="1" applyFill="1" applyBorder="1" applyProtection="1">
      <alignment vertical="center"/>
    </xf>
    <xf numFmtId="38" fontId="2" fillId="4" borderId="37" xfId="1" applyFont="1" applyFill="1" applyBorder="1" applyAlignment="1" applyProtection="1">
      <alignment horizontal="center" vertical="center"/>
      <protection locked="0"/>
    </xf>
    <xf numFmtId="38" fontId="2" fillId="4" borderId="64" xfId="1" applyFont="1" applyFill="1" applyBorder="1" applyProtection="1">
      <alignment vertical="center"/>
    </xf>
    <xf numFmtId="38" fontId="2" fillId="4" borderId="65" xfId="1" applyFont="1" applyFill="1" applyBorder="1" applyProtection="1">
      <alignment vertical="center"/>
    </xf>
    <xf numFmtId="38" fontId="2" fillId="4" borderId="66" xfId="1" applyFont="1" applyFill="1" applyBorder="1" applyProtection="1">
      <alignment vertical="center"/>
    </xf>
    <xf numFmtId="38" fontId="2" fillId="4" borderId="37" xfId="1" applyFont="1" applyFill="1" applyBorder="1" applyProtection="1">
      <alignment vertical="center"/>
    </xf>
    <xf numFmtId="38" fontId="2" fillId="2" borderId="8" xfId="1" applyFont="1" applyFill="1" applyBorder="1" applyAlignment="1" applyProtection="1">
      <alignment vertical="center" wrapText="1"/>
      <protection locked="0"/>
    </xf>
    <xf numFmtId="179" fontId="2" fillId="2" borderId="0" xfId="0" applyNumberFormat="1" applyFont="1" applyFill="1">
      <alignment vertical="center"/>
    </xf>
    <xf numFmtId="38" fontId="2" fillId="2" borderId="0" xfId="1" applyFont="1" applyFill="1" applyBorder="1" applyProtection="1">
      <alignment vertical="center"/>
    </xf>
    <xf numFmtId="38" fontId="2" fillId="4" borderId="8" xfId="1" applyFont="1" applyFill="1" applyBorder="1" applyAlignment="1" applyProtection="1">
      <alignment horizontal="center" vertical="center"/>
      <protection locked="0"/>
    </xf>
    <xf numFmtId="38" fontId="2" fillId="2" borderId="67" xfId="1" applyFont="1" applyFill="1" applyBorder="1" applyAlignment="1">
      <alignment horizontal="center" vertical="center"/>
    </xf>
    <xf numFmtId="179" fontId="2" fillId="2" borderId="6" xfId="0" applyNumberFormat="1" applyFont="1" applyFill="1" applyBorder="1">
      <alignment vertical="center"/>
    </xf>
    <xf numFmtId="38" fontId="2" fillId="4" borderId="8" xfId="1" applyFont="1" applyFill="1" applyBorder="1" applyProtection="1">
      <alignment vertical="center"/>
      <protection locked="0"/>
    </xf>
    <xf numFmtId="38" fontId="2" fillId="2" borderId="67" xfId="1" applyFont="1" applyFill="1" applyBorder="1">
      <alignment vertical="center"/>
    </xf>
    <xf numFmtId="38" fontId="2" fillId="4" borderId="11" xfId="1" applyFont="1" applyFill="1" applyBorder="1" applyProtection="1">
      <alignment vertical="center"/>
      <protection locked="0"/>
    </xf>
    <xf numFmtId="0" fontId="20" fillId="2" borderId="0" xfId="0" applyFont="1" applyFill="1" applyAlignment="1">
      <alignment vertical="center" wrapText="1"/>
    </xf>
    <xf numFmtId="0" fontId="21" fillId="2" borderId="0" xfId="0" applyFont="1" applyFill="1" applyAlignment="1">
      <alignment horizontal="center" vertical="center"/>
    </xf>
    <xf numFmtId="0" fontId="20" fillId="2" borderId="0" xfId="0" applyFont="1" applyFill="1" applyAlignment="1">
      <alignment horizontal="left" vertical="center"/>
    </xf>
    <xf numFmtId="3" fontId="21" fillId="2" borderId="0" xfId="0" applyNumberFormat="1" applyFont="1" applyFill="1" applyAlignment="1">
      <alignment horizontal="right" vertical="center"/>
    </xf>
    <xf numFmtId="38" fontId="2" fillId="4" borderId="10" xfId="1" applyFont="1" applyFill="1" applyBorder="1" applyProtection="1">
      <alignment vertical="center"/>
      <protection locked="0"/>
    </xf>
    <xf numFmtId="38" fontId="4" fillId="2" borderId="0" xfId="1" applyFont="1" applyFill="1" applyBorder="1" applyProtection="1">
      <alignment vertical="center"/>
    </xf>
    <xf numFmtId="38" fontId="2" fillId="2" borderId="0" xfId="1" applyFont="1" applyFill="1" applyBorder="1" applyAlignment="1">
      <alignment horizontal="center" vertical="center"/>
    </xf>
    <xf numFmtId="179" fontId="2" fillId="2" borderId="0" xfId="1" applyNumberFormat="1" applyFont="1" applyFill="1" applyBorder="1" applyAlignment="1" applyProtection="1">
      <alignment horizontal="center" vertical="center"/>
      <protection locked="0"/>
    </xf>
    <xf numFmtId="38" fontId="7" fillId="2" borderId="0" xfId="1" applyFont="1" applyFill="1" applyBorder="1" applyAlignment="1" applyProtection="1">
      <alignment horizontal="center" vertical="center" shrinkToFit="1"/>
    </xf>
    <xf numFmtId="0" fontId="22" fillId="2" borderId="0" xfId="0" applyFont="1" applyFill="1" applyAlignment="1">
      <alignment horizontal="left" vertical="center"/>
    </xf>
    <xf numFmtId="38" fontId="4" fillId="2" borderId="0" xfId="1" applyFont="1" applyFill="1" applyBorder="1" applyAlignment="1" applyProtection="1">
      <alignment horizontal="center" vertical="center"/>
    </xf>
    <xf numFmtId="0" fontId="7" fillId="2" borderId="0" xfId="0" applyFont="1" applyFill="1" applyAlignment="1">
      <alignment horizontal="center" vertical="center" shrinkToFit="1"/>
    </xf>
    <xf numFmtId="3" fontId="21" fillId="2" borderId="0" xfId="0" applyNumberFormat="1" applyFont="1" applyFill="1" applyAlignment="1">
      <alignment vertical="center" shrinkToFit="1"/>
    </xf>
    <xf numFmtId="0" fontId="21" fillId="2" borderId="0" xfId="0" applyFont="1" applyFill="1">
      <alignment vertical="center"/>
    </xf>
    <xf numFmtId="0" fontId="2" fillId="2" borderId="0" xfId="0" applyFont="1" applyFill="1" applyAlignment="1" applyProtection="1">
      <alignment horizontal="center" vertical="center" shrinkToFit="1"/>
      <protection locked="0"/>
    </xf>
    <xf numFmtId="3" fontId="2" fillId="2" borderId="0" xfId="0" applyNumberFormat="1" applyFont="1" applyFill="1" applyAlignment="1" applyProtection="1">
      <alignment vertical="center" shrinkToFit="1"/>
      <protection locked="0"/>
    </xf>
    <xf numFmtId="0" fontId="2" fillId="2" borderId="68" xfId="0" applyFont="1" applyFill="1" applyBorder="1">
      <alignment vertical="center"/>
    </xf>
    <xf numFmtId="0" fontId="2" fillId="2" borderId="69" xfId="0" applyFont="1" applyFill="1" applyBorder="1">
      <alignment vertical="center"/>
    </xf>
    <xf numFmtId="0" fontId="7" fillId="2" borderId="69" xfId="0" applyFont="1" applyFill="1" applyBorder="1" applyAlignment="1">
      <alignment horizontal="center" vertical="center" shrinkToFit="1"/>
    </xf>
    <xf numFmtId="3" fontId="21" fillId="2" borderId="69" xfId="0" applyNumberFormat="1" applyFont="1" applyFill="1" applyBorder="1" applyAlignment="1">
      <alignment vertical="center" shrinkToFit="1"/>
    </xf>
    <xf numFmtId="38" fontId="2" fillId="2" borderId="69" xfId="1" applyFont="1" applyFill="1" applyBorder="1" applyProtection="1">
      <alignment vertical="center"/>
      <protection locked="0"/>
    </xf>
    <xf numFmtId="38" fontId="2" fillId="2" borderId="69" xfId="1" applyFont="1" applyFill="1" applyBorder="1" applyAlignment="1" applyProtection="1">
      <alignment horizontal="center" vertical="center"/>
      <protection locked="0"/>
    </xf>
    <xf numFmtId="38" fontId="2" fillId="2" borderId="69" xfId="1" applyFont="1" applyFill="1" applyBorder="1">
      <alignment vertical="center"/>
    </xf>
    <xf numFmtId="0" fontId="2" fillId="2" borderId="70" xfId="0" applyFont="1" applyFill="1" applyBorder="1">
      <alignment vertical="center"/>
    </xf>
    <xf numFmtId="0" fontId="21" fillId="2" borderId="2" xfId="0" applyFont="1" applyFill="1" applyBorder="1" applyAlignment="1">
      <alignment horizontal="center" vertical="center"/>
    </xf>
    <xf numFmtId="0" fontId="18" fillId="2" borderId="0" xfId="0" applyFont="1" applyFill="1" applyAlignment="1" applyProtection="1">
      <alignment horizontal="center" vertical="center" shrinkToFit="1"/>
      <protection locked="0"/>
    </xf>
    <xf numFmtId="0" fontId="2" fillId="2" borderId="0" xfId="0" applyFont="1" applyFill="1" applyAlignment="1">
      <alignment horizontal="center" vertical="center" shrinkToFit="1"/>
    </xf>
    <xf numFmtId="179" fontId="7" fillId="2" borderId="0" xfId="0" applyNumberFormat="1" applyFont="1" applyFill="1">
      <alignment vertical="center"/>
    </xf>
    <xf numFmtId="0" fontId="18" fillId="2" borderId="0" xfId="0" applyFont="1" applyFill="1" applyAlignment="1">
      <alignment horizontal="center" vertical="center" shrinkToFit="1"/>
    </xf>
    <xf numFmtId="3" fontId="2" fillId="2" borderId="0" xfId="0" applyNumberFormat="1" applyFont="1" applyFill="1" applyAlignment="1">
      <alignment vertical="center" shrinkToFi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/>
    </xf>
    <xf numFmtId="0" fontId="14" fillId="2" borderId="0" xfId="0" applyFont="1" applyFill="1">
      <alignment vertical="center"/>
    </xf>
    <xf numFmtId="38" fontId="14" fillId="2" borderId="0" xfId="3" applyFont="1" applyFill="1" applyBorder="1" applyAlignment="1">
      <alignment horizontal="right" vertical="center" shrinkToFit="1"/>
    </xf>
    <xf numFmtId="38" fontId="23" fillId="2" borderId="0" xfId="3" applyFont="1" applyFill="1" applyBorder="1" applyAlignment="1">
      <alignment horizontal="right" vertical="center" shrinkToFit="1"/>
    </xf>
    <xf numFmtId="38" fontId="7" fillId="2" borderId="0" xfId="3" applyFont="1" applyFill="1" applyBorder="1" applyAlignment="1">
      <alignment horizontal="right" vertical="center" shrinkToFit="1"/>
    </xf>
    <xf numFmtId="0" fontId="7" fillId="2" borderId="0" xfId="0" applyFont="1" applyFill="1" applyAlignment="1">
      <alignment horizontal="right" vertical="center"/>
    </xf>
    <xf numFmtId="0" fontId="7" fillId="2" borderId="0" xfId="0" applyFont="1" applyFill="1">
      <alignment vertical="center"/>
    </xf>
    <xf numFmtId="177" fontId="14" fillId="2" borderId="0" xfId="0" applyNumberFormat="1" applyFont="1" applyFill="1" applyAlignment="1">
      <alignment horizontal="right" vertical="center" shrinkToFit="1"/>
    </xf>
    <xf numFmtId="177" fontId="24" fillId="2" borderId="0" xfId="0" applyNumberFormat="1" applyFont="1" applyFill="1" applyAlignment="1">
      <alignment horizontal="right" vertical="center" shrinkToFit="1"/>
    </xf>
    <xf numFmtId="0" fontId="7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9" fillId="2" borderId="0" xfId="0" applyFont="1" applyFill="1">
      <alignment vertical="center"/>
    </xf>
    <xf numFmtId="179" fontId="2" fillId="2" borderId="0" xfId="1" applyNumberFormat="1" applyFont="1" applyFill="1" applyBorder="1">
      <alignment vertical="center"/>
    </xf>
  </cellXfs>
  <cellStyles count="4">
    <cellStyle name="桁区切り" xfId="1" builtinId="6"/>
    <cellStyle name="桁区切り 2" xfId="3" xr:uid="{9832EE4E-C448-405F-AA45-29BAD52BD317}"/>
    <cellStyle name="標準" xfId="0" builtinId="0"/>
    <cellStyle name="標準 2" xfId="2" xr:uid="{3DB92123-F055-45DB-912B-810042EA8A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28</xdr:col>
      <xdr:colOff>404812</xdr:colOff>
      <xdr:row>1</xdr:row>
      <xdr:rowOff>178593</xdr:rowOff>
    </xdr:from>
    <xdr:ext cx="1369217" cy="492443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42186669-A02F-402B-8A44-F56080A9592D}"/>
            </a:ext>
          </a:extLst>
        </xdr:cNvPr>
        <xdr:cNvSpPr/>
      </xdr:nvSpPr>
      <xdr:spPr>
        <a:xfrm>
          <a:off x="17292637" y="416718"/>
          <a:ext cx="1369217" cy="492443"/>
        </a:xfrm>
        <a:prstGeom prst="rect">
          <a:avLst/>
        </a:prstGeom>
        <a:noFill/>
        <a:ln w="38100">
          <a:solidFill>
            <a:srgbClr val="FF0000"/>
          </a:solidFill>
        </a:ln>
      </xdr:spPr>
      <xdr:txBody>
        <a:bodyPr wrap="square" lIns="91440" tIns="45720" rIns="91440" bIns="45720">
          <a:spAutoFit/>
        </a:bodyPr>
        <a:lstStyle/>
        <a:p>
          <a:pPr algn="ctr"/>
          <a:r>
            <a:rPr lang="ja-JP" altLang="en-US" sz="2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rgbClr val="FF0000"/>
              </a:solidFill>
              <a:effectLst/>
            </a:rPr>
            <a:t>記入例</a:t>
          </a:r>
        </a:p>
      </xdr:txBody>
    </xdr:sp>
    <xdr:clientData/>
  </xdr:oneCellAnchor>
  <xdr:twoCellAnchor>
    <xdr:from>
      <xdr:col>31</xdr:col>
      <xdr:colOff>642938</xdr:colOff>
      <xdr:row>11</xdr:row>
      <xdr:rowOff>142875</xdr:rowOff>
    </xdr:from>
    <xdr:to>
      <xdr:col>37</xdr:col>
      <xdr:colOff>619125</xdr:colOff>
      <xdr:row>11</xdr:row>
      <xdr:rowOff>142875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57101897-EF2C-494D-A2A3-D8C219DF9742}"/>
            </a:ext>
          </a:extLst>
        </xdr:cNvPr>
        <xdr:cNvCxnSpPr/>
      </xdr:nvCxnSpPr>
      <xdr:spPr>
        <a:xfrm>
          <a:off x="19816763" y="2762250"/>
          <a:ext cx="3757612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0</xdr:colOff>
      <xdr:row>18</xdr:row>
      <xdr:rowOff>0</xdr:rowOff>
    </xdr:from>
    <xdr:to>
      <xdr:col>22</xdr:col>
      <xdr:colOff>500063</xdr:colOff>
      <xdr:row>25</xdr:row>
      <xdr:rowOff>214313</xdr:rowOff>
    </xdr:to>
    <xdr:sp macro="" textlink="">
      <xdr:nvSpPr>
        <xdr:cNvPr id="4" name="吹き出し: 左矢印 3">
          <a:extLst>
            <a:ext uri="{FF2B5EF4-FFF2-40B4-BE49-F238E27FC236}">
              <a16:creationId xmlns:a16="http://schemas.microsoft.com/office/drawing/2014/main" id="{3818A368-7086-4093-B3CD-2E195966FAD5}"/>
            </a:ext>
          </a:extLst>
        </xdr:cNvPr>
        <xdr:cNvSpPr/>
      </xdr:nvSpPr>
      <xdr:spPr>
        <a:xfrm>
          <a:off x="12696825" y="4286250"/>
          <a:ext cx="1909763" cy="1881188"/>
        </a:xfrm>
        <a:prstGeom prst="leftArrowCallout">
          <a:avLst>
            <a:gd name="adj1" fmla="val 17782"/>
            <a:gd name="adj2" fmla="val 15100"/>
            <a:gd name="adj3" fmla="val 12161"/>
            <a:gd name="adj4" fmla="val 80367"/>
          </a:avLst>
        </a:prstGeom>
        <a:noFill/>
        <a:ln w="381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800" b="1">
              <a:solidFill>
                <a:srgbClr val="FF0000"/>
              </a:solidFill>
            </a:rPr>
            <a:t>算出シート下段集計数値を記入ください</a:t>
          </a:r>
          <a:endParaRPr kumimoji="1" lang="en-US" altLang="ja-JP" sz="1800" b="1">
            <a:solidFill>
              <a:srgbClr val="FF0000"/>
            </a:solidFill>
          </a:endParaRPr>
        </a:p>
        <a:p>
          <a:pPr algn="ctr"/>
          <a:r>
            <a:rPr kumimoji="1" lang="ja-JP" altLang="en-US" sz="1800" b="1">
              <a:solidFill>
                <a:srgbClr val="FF0000"/>
              </a:solidFill>
            </a:rPr>
            <a:t>提出用の表に数値が反映されます</a:t>
          </a:r>
        </a:p>
      </xdr:txBody>
    </xdr:sp>
    <xdr:clientData/>
  </xdr:twoCellAnchor>
  <xdr:twoCellAnchor>
    <xdr:from>
      <xdr:col>44</xdr:col>
      <xdr:colOff>107157</xdr:colOff>
      <xdr:row>18</xdr:row>
      <xdr:rowOff>23813</xdr:rowOff>
    </xdr:from>
    <xdr:to>
      <xdr:col>46</xdr:col>
      <xdr:colOff>631032</xdr:colOff>
      <xdr:row>26</xdr:row>
      <xdr:rowOff>1</xdr:rowOff>
    </xdr:to>
    <xdr:sp macro="" textlink="">
      <xdr:nvSpPr>
        <xdr:cNvPr id="5" name="吹き出し: 左矢印 4">
          <a:extLst>
            <a:ext uri="{FF2B5EF4-FFF2-40B4-BE49-F238E27FC236}">
              <a16:creationId xmlns:a16="http://schemas.microsoft.com/office/drawing/2014/main" id="{99C00FAA-024C-4F16-8799-A09736303526}"/>
            </a:ext>
          </a:extLst>
        </xdr:cNvPr>
        <xdr:cNvSpPr/>
      </xdr:nvSpPr>
      <xdr:spPr>
        <a:xfrm>
          <a:off x="28272582" y="4310063"/>
          <a:ext cx="1914525" cy="1881188"/>
        </a:xfrm>
        <a:prstGeom prst="leftArrowCallout">
          <a:avLst>
            <a:gd name="adj1" fmla="val 17782"/>
            <a:gd name="adj2" fmla="val 15100"/>
            <a:gd name="adj3" fmla="val 12161"/>
            <a:gd name="adj4" fmla="val 80367"/>
          </a:avLst>
        </a:prstGeom>
        <a:noFill/>
        <a:ln w="381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800" b="1">
              <a:solidFill>
                <a:srgbClr val="FF0000"/>
              </a:solidFill>
            </a:rPr>
            <a:t>算出シート下段集計数値を記入ください</a:t>
          </a:r>
          <a:endParaRPr kumimoji="1" lang="en-US" altLang="ja-JP" sz="1800" b="1">
            <a:solidFill>
              <a:srgbClr val="FF0000"/>
            </a:solidFill>
          </a:endParaRPr>
        </a:p>
        <a:p>
          <a:pPr algn="ctr"/>
          <a:r>
            <a:rPr kumimoji="1" lang="ja-JP" altLang="en-US" sz="1800" b="1">
              <a:solidFill>
                <a:srgbClr val="FF0000"/>
              </a:solidFill>
            </a:rPr>
            <a:t>提出用の表に数値が反映されます</a:t>
          </a:r>
        </a:p>
      </xdr:txBody>
    </xdr:sp>
    <xdr:clientData/>
  </xdr:twoCellAnchor>
  <xdr:oneCellAnchor>
    <xdr:from>
      <xdr:col>37</xdr:col>
      <xdr:colOff>666749</xdr:colOff>
      <xdr:row>1</xdr:row>
      <xdr:rowOff>119062</xdr:rowOff>
    </xdr:from>
    <xdr:ext cx="2957733" cy="559127"/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285AEAA3-010D-483D-A729-D554C1A8DF0F}"/>
            </a:ext>
          </a:extLst>
        </xdr:cNvPr>
        <xdr:cNvSpPr/>
      </xdr:nvSpPr>
      <xdr:spPr>
        <a:xfrm>
          <a:off x="23621999" y="357187"/>
          <a:ext cx="2957733" cy="559127"/>
        </a:xfrm>
        <a:prstGeom prst="rect">
          <a:avLst/>
        </a:prstGeom>
        <a:noFill/>
        <a:ln w="38100">
          <a:solidFill>
            <a:srgbClr val="FF0000"/>
          </a:solidFill>
        </a:ln>
      </xdr:spPr>
      <xdr:txBody>
        <a:bodyPr wrap="none" lIns="91440" tIns="45720" rIns="91440" bIns="45720">
          <a:spAutoFit/>
        </a:bodyPr>
        <a:lstStyle/>
        <a:p>
          <a:pPr algn="ctr"/>
          <a:r>
            <a:rPr lang="ja-JP" altLang="en-US" sz="1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黄色枠内に入力ください</a:t>
          </a:r>
          <a:endParaRPr lang="en-US" altLang="ja-JP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/>
          <a:r>
            <a:rPr lang="ja-JP" altLang="en-US" sz="1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灰色の枠には計算式が入っています</a:t>
          </a:r>
        </a:p>
      </xdr:txBody>
    </xdr:sp>
    <xdr:clientData/>
  </xdr:oneCellAnchor>
  <xdr:oneCellAnchor>
    <xdr:from>
      <xdr:col>13</xdr:col>
      <xdr:colOff>119063</xdr:colOff>
      <xdr:row>2</xdr:row>
      <xdr:rowOff>11906</xdr:rowOff>
    </xdr:from>
    <xdr:ext cx="2957733" cy="559127"/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A7E17780-D9AF-4C3B-BF03-701DF82A7A9D}"/>
            </a:ext>
          </a:extLst>
        </xdr:cNvPr>
        <xdr:cNvSpPr/>
      </xdr:nvSpPr>
      <xdr:spPr>
        <a:xfrm>
          <a:off x="7881938" y="488156"/>
          <a:ext cx="2957733" cy="559127"/>
        </a:xfrm>
        <a:prstGeom prst="rect">
          <a:avLst/>
        </a:prstGeom>
        <a:noFill/>
        <a:ln w="38100">
          <a:solidFill>
            <a:srgbClr val="FF0000"/>
          </a:solidFill>
        </a:ln>
      </xdr:spPr>
      <xdr:txBody>
        <a:bodyPr wrap="none" lIns="91440" tIns="45720" rIns="91440" bIns="45720">
          <a:spAutoFit/>
        </a:bodyPr>
        <a:lstStyle/>
        <a:p>
          <a:pPr algn="ctr"/>
          <a:r>
            <a:rPr lang="ja-JP" altLang="en-US" sz="1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黄色枠内に入力ください</a:t>
          </a:r>
          <a:endParaRPr lang="en-US" altLang="ja-JP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/>
          <a:r>
            <a:rPr lang="ja-JP" altLang="en-US" sz="1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灰色の枠には計算式が入っています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kenkanrensvr\Share\&#9679;&#22269;&#20869;&#35480;&#33268;&#37096;&#12288;&#35480;&#33268;&#20107;&#26989;&#35506;\&#9632;R8&#12288;&#12375;&#12414;&#26053;\03.&#27096;&#24335;%20&#25552;&#20986;%20&#65288;&#26053;&#34892;&#20250;&#31038;&#8594;&#20107;&#21209;&#23616;&#65289;\5.&#36009;&#22770;&#35211;&#36796;&#12415;&#35519;&#26619;&#34920;&#12288;R8.2.9.xlsx" TargetMode="External"/><Relationship Id="rId1" Type="http://schemas.openxmlformats.org/officeDocument/2006/relationships/externalLinkPath" Target="file:///\\kenkanrensvr\Share\&#9679;&#22269;&#20869;&#35480;&#33268;&#37096;&#12288;&#35480;&#33268;&#20107;&#26989;&#35506;\&#9632;R8&#12288;&#12375;&#12414;&#26053;\03.&#27096;&#24335;%20&#25552;&#20986;%20&#65288;&#26053;&#34892;&#20250;&#31038;&#8594;&#20107;&#21209;&#23616;&#65289;\5.&#36009;&#22770;&#35211;&#36796;&#12415;&#35519;&#26619;&#34920;&#12288;R8.2.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募集　販売"/>
      <sheetName val="地域　販売　縦"/>
      <sheetName val="地域　販売　3コース"/>
      <sheetName val="受注　教育　販売2"/>
      <sheetName val="チャーター　販売 "/>
      <sheetName val="地域　販売横"/>
      <sheetName val="受注　教育　販売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7C100-6D0A-48C2-993F-650DB4DCE7AA}">
  <sheetPr>
    <tabColor rgb="FFFF0000"/>
  </sheetPr>
  <dimension ref="A1:BT123"/>
  <sheetViews>
    <sheetView tabSelected="1" zoomScale="80" zoomScaleNormal="80" zoomScalePageLayoutView="90" workbookViewId="0">
      <selection activeCell="B1" sqref="B1"/>
    </sheetView>
  </sheetViews>
  <sheetFormatPr defaultColWidth="4.5" defaultRowHeight="18.75" customHeight="1" x14ac:dyDescent="0.15"/>
  <cols>
    <col min="1" max="1" width="5" style="8" customWidth="1"/>
    <col min="2" max="2" width="5.125" style="8" customWidth="1"/>
    <col min="3" max="3" width="10" style="25" customWidth="1"/>
    <col min="4" max="10" width="10" style="8" customWidth="1"/>
    <col min="11" max="11" width="5" style="8" customWidth="1"/>
    <col min="12" max="12" width="4.625" style="8" customWidth="1"/>
    <col min="13" max="13" width="2.125" style="8" customWidth="1"/>
    <col min="14" max="14" width="9.25" style="1" customWidth="1"/>
    <col min="15" max="15" width="9.25" style="3" customWidth="1"/>
    <col min="16" max="22" width="9.25" style="4" customWidth="1"/>
    <col min="23" max="23" width="9.25" style="5" customWidth="1"/>
    <col min="24" max="24" width="1.5" style="5" customWidth="1"/>
    <col min="25" max="25" width="2.375" style="5" customWidth="1"/>
    <col min="26" max="26" width="5" style="8" customWidth="1"/>
    <col min="27" max="27" width="8.375" style="8" customWidth="1"/>
    <col min="28" max="28" width="10" style="25" customWidth="1"/>
    <col min="29" max="35" width="10" style="8" customWidth="1"/>
    <col min="36" max="36" width="5" style="8" customWidth="1"/>
    <col min="37" max="37" width="4.625" style="8" customWidth="1"/>
    <col min="38" max="38" width="9.25" style="8" customWidth="1"/>
    <col min="39" max="39" width="9.125" style="8" customWidth="1"/>
    <col min="40" max="40" width="10" style="3" customWidth="1"/>
    <col min="41" max="44" width="10" style="4" customWidth="1"/>
    <col min="45" max="48" width="9.125" style="5" customWidth="1"/>
    <col min="49" max="49" width="4" style="5" customWidth="1"/>
    <col min="50" max="53" width="7.875" style="5" customWidth="1"/>
    <col min="54" max="54" width="7.875" style="6" customWidth="1"/>
    <col min="55" max="61" width="7.875" style="7" customWidth="1"/>
    <col min="62" max="66" width="10" style="8" customWidth="1"/>
    <col min="67" max="79" width="9.25" style="8" customWidth="1"/>
    <col min="80" max="16384" width="4.5" style="8"/>
  </cols>
  <sheetData>
    <row r="1" spans="1:61" ht="18.75" customHeight="1" thickBot="1" x14ac:dyDescent="0.2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Z1" s="1"/>
      <c r="AA1" s="2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spans="1:61" ht="18.75" customHeight="1" thickBot="1" x14ac:dyDescent="0.2">
      <c r="B2" s="9"/>
      <c r="C2" s="1"/>
      <c r="D2" s="1"/>
      <c r="E2" s="1"/>
      <c r="F2" s="1"/>
      <c r="G2" s="1"/>
      <c r="H2" s="1"/>
      <c r="I2" s="1"/>
      <c r="J2" s="1"/>
      <c r="K2" s="1"/>
      <c r="M2" s="1"/>
      <c r="Z2" s="10"/>
      <c r="AA2" s="11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3"/>
      <c r="AM2" s="13"/>
      <c r="AN2" s="14"/>
      <c r="AO2" s="15"/>
      <c r="AP2" s="15"/>
      <c r="AQ2" s="15"/>
      <c r="AR2" s="15"/>
      <c r="AS2" s="16"/>
      <c r="AT2" s="16"/>
      <c r="AU2" s="16"/>
      <c r="AV2" s="16"/>
      <c r="AW2" s="17"/>
      <c r="AZ2" s="8"/>
      <c r="BA2" s="8"/>
      <c r="BB2" s="8"/>
      <c r="BC2" s="8"/>
      <c r="BD2" s="8"/>
      <c r="BE2" s="8"/>
      <c r="BF2" s="8"/>
      <c r="BG2" s="8"/>
      <c r="BH2" s="8"/>
      <c r="BI2" s="8"/>
    </row>
    <row r="3" spans="1:61" ht="18.75" customHeight="1" thickBot="1" x14ac:dyDescent="0.2">
      <c r="B3" s="18" t="s">
        <v>0</v>
      </c>
      <c r="C3" s="19"/>
      <c r="D3" s="1"/>
      <c r="E3" s="1"/>
      <c r="F3" s="1"/>
      <c r="G3" s="1"/>
      <c r="H3" s="1"/>
      <c r="I3" s="2" t="s">
        <v>1</v>
      </c>
      <c r="J3" s="20"/>
      <c r="K3" s="21"/>
      <c r="M3" s="1"/>
      <c r="Z3" s="22"/>
      <c r="AA3" s="23" t="s">
        <v>0</v>
      </c>
      <c r="AB3" s="24"/>
      <c r="AH3" s="25" t="s">
        <v>1</v>
      </c>
      <c r="AI3" s="26">
        <v>46192</v>
      </c>
      <c r="AJ3" s="27"/>
      <c r="AL3" s="1"/>
      <c r="AM3" s="1"/>
      <c r="AN3" s="28"/>
      <c r="AO3" s="29"/>
      <c r="AP3" s="29"/>
      <c r="AQ3" s="29"/>
      <c r="AR3" s="29"/>
      <c r="AS3" s="30"/>
      <c r="AT3" s="30"/>
      <c r="AU3" s="30"/>
      <c r="AV3" s="30"/>
      <c r="AW3" s="31"/>
      <c r="AZ3" s="8"/>
      <c r="BA3" s="8"/>
      <c r="BB3" s="8"/>
      <c r="BC3" s="8"/>
      <c r="BD3" s="8"/>
      <c r="BE3" s="8"/>
      <c r="BF3" s="8"/>
      <c r="BG3" s="8"/>
      <c r="BH3" s="8"/>
      <c r="BI3" s="8"/>
    </row>
    <row r="4" spans="1:61" ht="18.75" customHeight="1" x14ac:dyDescent="0.15">
      <c r="B4" s="32"/>
      <c r="C4" s="32"/>
      <c r="D4" s="1"/>
      <c r="E4" s="1"/>
      <c r="F4" s="1"/>
      <c r="G4" s="1"/>
      <c r="H4" s="1"/>
      <c r="I4" s="1"/>
      <c r="J4" s="1"/>
      <c r="K4" s="1"/>
      <c r="L4" s="29"/>
      <c r="M4" s="1"/>
      <c r="Z4" s="22"/>
      <c r="AA4" s="33"/>
      <c r="AB4" s="33"/>
      <c r="AK4" s="29"/>
      <c r="AL4" s="1"/>
      <c r="AM4" s="34"/>
      <c r="AN4" s="34"/>
      <c r="AO4" s="35"/>
      <c r="AP4" s="35"/>
      <c r="AQ4" s="35"/>
      <c r="AR4" s="35"/>
      <c r="AS4" s="30"/>
      <c r="AT4" s="30"/>
      <c r="AU4" s="30"/>
      <c r="AV4" s="30"/>
      <c r="AW4" s="31"/>
      <c r="AZ4" s="8"/>
      <c r="BA4" s="8"/>
      <c r="BB4" s="8"/>
      <c r="BC4" s="36"/>
      <c r="BD4" s="36"/>
      <c r="BE4" s="8"/>
      <c r="BF4" s="8"/>
      <c r="BG4" s="8"/>
      <c r="BH4" s="8"/>
      <c r="BI4" s="8"/>
    </row>
    <row r="5" spans="1:61" ht="18.75" customHeight="1" x14ac:dyDescent="0.15">
      <c r="B5" s="37" t="s">
        <v>2</v>
      </c>
      <c r="C5" s="38"/>
      <c r="D5" s="1"/>
      <c r="E5" s="1"/>
      <c r="F5" s="1"/>
      <c r="G5" s="1"/>
      <c r="H5" s="1"/>
      <c r="I5" s="1"/>
      <c r="J5" s="1"/>
      <c r="K5" s="39"/>
      <c r="L5" s="29"/>
      <c r="M5" s="1"/>
      <c r="Z5" s="22"/>
      <c r="AA5" s="40" t="s">
        <v>2</v>
      </c>
      <c r="AB5" s="41"/>
      <c r="AJ5" s="29"/>
      <c r="AK5" s="29"/>
      <c r="AL5" s="1"/>
      <c r="AM5" s="42" t="s">
        <v>3</v>
      </c>
      <c r="AN5" s="43"/>
      <c r="AO5" s="35"/>
      <c r="AP5" s="35"/>
      <c r="AQ5" s="35"/>
      <c r="AR5" s="35"/>
      <c r="AS5" s="30"/>
      <c r="AT5" s="30"/>
      <c r="AU5" s="30"/>
      <c r="AV5" s="30"/>
      <c r="AW5" s="31"/>
      <c r="AZ5" s="40"/>
      <c r="BA5" s="8"/>
      <c r="BB5" s="8"/>
      <c r="BC5" s="8"/>
      <c r="BD5" s="8"/>
      <c r="BE5" s="8"/>
      <c r="BF5" s="8"/>
      <c r="BG5" s="8"/>
      <c r="BH5" s="8"/>
      <c r="BI5" s="8"/>
    </row>
    <row r="6" spans="1:61" ht="18.75" customHeight="1" x14ac:dyDescent="0.15">
      <c r="A6" s="22"/>
      <c r="B6" s="37"/>
      <c r="C6" s="1"/>
      <c r="D6" s="1"/>
      <c r="E6" s="1"/>
      <c r="F6" s="44" t="s">
        <v>4</v>
      </c>
      <c r="G6" s="45"/>
      <c r="H6" s="46"/>
      <c r="I6" s="46"/>
      <c r="J6" s="47"/>
      <c r="K6" s="39"/>
      <c r="L6" s="29"/>
      <c r="M6" s="1"/>
      <c r="N6" s="42" t="s">
        <v>3</v>
      </c>
      <c r="V6" s="35"/>
      <c r="W6" s="30"/>
      <c r="X6" s="30"/>
      <c r="Y6" s="30"/>
      <c r="Z6" s="22"/>
      <c r="AA6" s="40"/>
      <c r="AB6" s="8"/>
      <c r="AE6" s="48" t="s">
        <v>4</v>
      </c>
      <c r="AF6" s="49"/>
      <c r="AG6" s="50"/>
      <c r="AH6" s="50"/>
      <c r="AI6" s="51"/>
      <c r="AJ6" s="29"/>
      <c r="AK6" s="29"/>
      <c r="AL6" s="1"/>
      <c r="AM6" s="42" t="s">
        <v>5</v>
      </c>
      <c r="AN6" s="43"/>
      <c r="AO6" s="35"/>
      <c r="AP6" s="35"/>
      <c r="AQ6" s="35"/>
      <c r="AR6" s="35"/>
      <c r="AS6" s="30"/>
      <c r="AT6" s="30"/>
      <c r="AU6" s="30"/>
      <c r="AV6" s="30"/>
      <c r="AW6" s="31"/>
      <c r="AZ6" s="29"/>
      <c r="BA6" s="8"/>
      <c r="BB6" s="8"/>
      <c r="BC6" s="8"/>
      <c r="BD6" s="8"/>
      <c r="BE6" s="8"/>
      <c r="BF6" s="8"/>
      <c r="BG6" s="8"/>
      <c r="BH6" s="8"/>
      <c r="BI6" s="8"/>
    </row>
    <row r="7" spans="1:61" ht="18.75" customHeight="1" x14ac:dyDescent="0.15">
      <c r="A7" s="22"/>
      <c r="B7" s="37"/>
      <c r="C7" s="45" t="s">
        <v>6</v>
      </c>
      <c r="D7" s="52"/>
      <c r="E7" s="52"/>
      <c r="F7" s="53"/>
      <c r="G7" s="54" t="s">
        <v>7</v>
      </c>
      <c r="H7" s="55"/>
      <c r="I7" s="55"/>
      <c r="J7" s="55"/>
      <c r="K7" s="39"/>
      <c r="L7" s="29"/>
      <c r="M7" s="1"/>
      <c r="N7" s="42" t="s">
        <v>5</v>
      </c>
      <c r="V7" s="35"/>
      <c r="W7" s="30"/>
      <c r="X7" s="30"/>
      <c r="Y7" s="30"/>
      <c r="Z7" s="22"/>
      <c r="AA7" s="40"/>
      <c r="AB7" s="49" t="s">
        <v>6</v>
      </c>
      <c r="AC7" s="56">
        <v>46193</v>
      </c>
      <c r="AD7" s="56"/>
      <c r="AE7" s="57"/>
      <c r="AF7" s="58" t="s">
        <v>7</v>
      </c>
      <c r="AG7" s="59" t="s">
        <v>8</v>
      </c>
      <c r="AH7" s="59"/>
      <c r="AI7" s="59"/>
      <c r="AJ7" s="29"/>
      <c r="AK7" s="29"/>
      <c r="AL7" s="1"/>
      <c r="AM7" s="42" t="s">
        <v>9</v>
      </c>
      <c r="AN7" s="43"/>
      <c r="AO7" s="35"/>
      <c r="AP7" s="35"/>
      <c r="AQ7" s="35"/>
      <c r="AR7" s="35"/>
      <c r="AS7" s="30"/>
      <c r="AT7" s="30"/>
      <c r="AU7" s="30"/>
      <c r="AV7" s="30"/>
      <c r="AW7" s="31"/>
      <c r="AZ7" s="8"/>
      <c r="BA7" s="8"/>
      <c r="BB7" s="8"/>
      <c r="BC7" s="8"/>
      <c r="BD7" s="8"/>
      <c r="BE7" s="8"/>
      <c r="BF7" s="8"/>
      <c r="BG7" s="8"/>
      <c r="BH7" s="60"/>
      <c r="BI7" s="8"/>
    </row>
    <row r="8" spans="1:61" ht="18.75" customHeight="1" x14ac:dyDescent="0.15">
      <c r="A8" s="22"/>
      <c r="B8" s="1"/>
      <c r="C8" s="2"/>
      <c r="D8" s="1"/>
      <c r="E8" s="1"/>
      <c r="F8" s="1"/>
      <c r="G8" s="54" t="s">
        <v>10</v>
      </c>
      <c r="H8" s="61"/>
      <c r="I8" s="61"/>
      <c r="J8" s="61"/>
      <c r="K8" s="39"/>
      <c r="L8" s="29"/>
      <c r="M8" s="1"/>
      <c r="N8" s="42" t="s">
        <v>9</v>
      </c>
      <c r="V8" s="35"/>
      <c r="W8" s="30"/>
      <c r="X8" s="30"/>
      <c r="Y8" s="30"/>
      <c r="Z8" s="22"/>
      <c r="AF8" s="58" t="s">
        <v>10</v>
      </c>
      <c r="AG8" s="62" t="s">
        <v>11</v>
      </c>
      <c r="AH8" s="62"/>
      <c r="AI8" s="62"/>
      <c r="AJ8" s="29"/>
      <c r="AK8" s="29"/>
      <c r="AL8" s="1"/>
      <c r="AM8" s="42" t="s">
        <v>12</v>
      </c>
      <c r="AN8" s="43"/>
      <c r="AO8" s="35"/>
      <c r="AP8" s="35"/>
      <c r="AQ8" s="35"/>
      <c r="AR8" s="35"/>
      <c r="AS8" s="30"/>
      <c r="AT8" s="30"/>
      <c r="AU8" s="30"/>
      <c r="AV8" s="30"/>
      <c r="AW8" s="31"/>
      <c r="AZ8" s="8"/>
      <c r="BA8" s="8"/>
      <c r="BB8" s="8"/>
      <c r="BC8" s="8"/>
      <c r="BD8" s="8"/>
      <c r="BE8" s="8"/>
      <c r="BF8" s="8"/>
      <c r="BG8" s="8"/>
      <c r="BH8" s="63"/>
      <c r="BI8" s="8"/>
    </row>
    <row r="9" spans="1:61" ht="18.75" customHeight="1" x14ac:dyDescent="0.15">
      <c r="A9" s="22"/>
      <c r="B9" s="64" t="s">
        <v>13</v>
      </c>
      <c r="C9" s="65"/>
      <c r="D9" s="66"/>
      <c r="E9" s="67"/>
      <c r="F9" s="1"/>
      <c r="G9" s="68" t="s">
        <v>14</v>
      </c>
      <c r="H9" s="61"/>
      <c r="I9" s="61"/>
      <c r="J9" s="61"/>
      <c r="K9" s="1"/>
      <c r="M9" s="1"/>
      <c r="N9" s="42" t="s">
        <v>12</v>
      </c>
      <c r="V9" s="35"/>
      <c r="W9" s="30"/>
      <c r="X9" s="30"/>
      <c r="Y9" s="30"/>
      <c r="Z9" s="22"/>
      <c r="AA9" s="69" t="s">
        <v>13</v>
      </c>
      <c r="AB9" s="70">
        <v>46192</v>
      </c>
      <c r="AC9" s="71"/>
      <c r="AD9" s="72"/>
      <c r="AF9" s="73" t="s">
        <v>14</v>
      </c>
      <c r="AG9" s="62" t="s">
        <v>15</v>
      </c>
      <c r="AH9" s="62"/>
      <c r="AI9" s="62"/>
      <c r="AL9" s="1"/>
      <c r="AM9" s="74" t="s">
        <v>16</v>
      </c>
      <c r="AN9" s="43"/>
      <c r="AO9" s="35"/>
      <c r="AP9" s="35"/>
      <c r="AQ9" s="35"/>
      <c r="AR9" s="35"/>
      <c r="AS9" s="30"/>
      <c r="AT9" s="30"/>
      <c r="AU9" s="30"/>
      <c r="AV9" s="30"/>
      <c r="AW9" s="31"/>
      <c r="AZ9" s="8"/>
      <c r="BA9" s="8"/>
      <c r="BB9" s="8"/>
      <c r="BC9" s="8"/>
      <c r="BD9" s="8"/>
      <c r="BE9" s="8"/>
      <c r="BF9" s="8"/>
      <c r="BG9" s="8"/>
      <c r="BH9" s="8"/>
      <c r="BI9" s="8"/>
    </row>
    <row r="10" spans="1:61" ht="18.75" customHeight="1" x14ac:dyDescent="0.15">
      <c r="A10" s="22"/>
      <c r="B10" s="75"/>
      <c r="C10" s="76"/>
      <c r="D10" s="76"/>
      <c r="E10" s="74"/>
      <c r="F10" s="1"/>
      <c r="G10" s="68" t="s">
        <v>17</v>
      </c>
      <c r="H10" s="61"/>
      <c r="I10" s="61"/>
      <c r="J10" s="61"/>
      <c r="K10" s="1"/>
      <c r="M10" s="1"/>
      <c r="N10" s="74" t="s">
        <v>16</v>
      </c>
      <c r="V10" s="35"/>
      <c r="W10" s="30"/>
      <c r="X10" s="30"/>
      <c r="Y10" s="30"/>
      <c r="Z10" s="22"/>
      <c r="AA10" s="77"/>
      <c r="AB10" s="78"/>
      <c r="AC10" s="78"/>
      <c r="AD10" s="79"/>
      <c r="AF10" s="73" t="s">
        <v>17</v>
      </c>
      <c r="AG10" s="62" t="s">
        <v>18</v>
      </c>
      <c r="AH10" s="62"/>
      <c r="AI10" s="62"/>
      <c r="AL10" s="1"/>
      <c r="AN10" s="43"/>
      <c r="AO10" s="35"/>
      <c r="AP10" s="35"/>
      <c r="AQ10" s="35"/>
      <c r="AR10" s="35"/>
      <c r="AS10" s="30"/>
      <c r="AT10" s="30"/>
      <c r="AU10" s="30"/>
      <c r="AV10" s="30"/>
      <c r="AW10" s="31"/>
      <c r="AZ10" s="8"/>
      <c r="BA10" s="8"/>
      <c r="BB10" s="8"/>
      <c r="BC10" s="8"/>
      <c r="BD10" s="8"/>
      <c r="BE10" s="8"/>
      <c r="BF10" s="8"/>
      <c r="BG10" s="8"/>
      <c r="BH10" s="8"/>
      <c r="BI10" s="8"/>
    </row>
    <row r="11" spans="1:61" ht="18.75" customHeight="1" x14ac:dyDescent="0.15">
      <c r="A11" s="22"/>
      <c r="B11" s="1"/>
      <c r="C11" s="64" t="s">
        <v>19</v>
      </c>
      <c r="D11" s="38"/>
      <c r="E11" s="38" t="s">
        <v>20</v>
      </c>
      <c r="F11" s="1"/>
      <c r="G11" s="1"/>
      <c r="H11" s="1"/>
      <c r="I11" s="1"/>
      <c r="J11" s="1"/>
      <c r="K11" s="1"/>
      <c r="M11" s="1"/>
      <c r="N11" s="8"/>
      <c r="V11" s="35"/>
      <c r="W11" s="30"/>
      <c r="X11" s="30"/>
      <c r="Y11" s="30"/>
      <c r="Z11" s="22"/>
      <c r="AB11" s="64" t="s">
        <v>19</v>
      </c>
      <c r="AC11" s="38"/>
      <c r="AD11" s="38" t="s">
        <v>20</v>
      </c>
      <c r="AL11" s="1"/>
      <c r="AN11" s="43"/>
      <c r="AO11" s="35"/>
      <c r="AP11" s="35"/>
      <c r="AQ11" s="35"/>
      <c r="AR11" s="35"/>
      <c r="AS11" s="30"/>
      <c r="AT11" s="30"/>
      <c r="AU11" s="30"/>
      <c r="AV11" s="30"/>
      <c r="AW11" s="31"/>
      <c r="BA11" s="8"/>
      <c r="BB11" s="8"/>
      <c r="BC11" s="8"/>
      <c r="BD11" s="8"/>
      <c r="BE11" s="8"/>
      <c r="BF11" s="8"/>
      <c r="BG11" s="8"/>
      <c r="BH11" s="8"/>
      <c r="BI11" s="8"/>
    </row>
    <row r="12" spans="1:61" ht="18.75" customHeight="1" x14ac:dyDescent="0.15">
      <c r="A12" s="22"/>
      <c r="B12" s="80"/>
      <c r="C12" s="81"/>
      <c r="D12" s="82"/>
      <c r="E12" s="81"/>
      <c r="F12" s="83"/>
      <c r="G12" s="82"/>
      <c r="H12" s="1"/>
      <c r="I12" s="84"/>
      <c r="J12" s="1"/>
      <c r="K12" s="1"/>
      <c r="M12" s="1"/>
      <c r="N12" s="8"/>
      <c r="V12" s="35"/>
      <c r="W12" s="30"/>
      <c r="X12" s="30"/>
      <c r="Y12" s="30"/>
      <c r="Z12" s="22"/>
      <c r="AB12" s="85" t="s">
        <v>21</v>
      </c>
      <c r="AC12" s="86"/>
      <c r="AD12" s="85" t="s">
        <v>22</v>
      </c>
      <c r="AE12" s="87"/>
      <c r="AF12" s="86"/>
      <c r="AH12" s="88"/>
      <c r="AL12" s="1"/>
      <c r="AM12" s="89" t="s">
        <v>23</v>
      </c>
      <c r="AN12" s="35"/>
      <c r="AO12" s="35"/>
      <c r="AP12" s="35"/>
      <c r="AQ12" s="35"/>
      <c r="AR12" s="35"/>
      <c r="AS12" s="30"/>
      <c r="AT12" s="30"/>
      <c r="AU12" s="30"/>
      <c r="AV12" s="30"/>
      <c r="AW12" s="31"/>
      <c r="BA12" s="8"/>
      <c r="BB12" s="8"/>
      <c r="BC12" s="8"/>
      <c r="BD12" s="8"/>
      <c r="BE12" s="8"/>
      <c r="BF12" s="8"/>
      <c r="BG12" s="8"/>
      <c r="BH12" s="8"/>
      <c r="BI12" s="8"/>
    </row>
    <row r="13" spans="1:61" ht="18.75" customHeight="1" thickBot="1" x14ac:dyDescent="0.2">
      <c r="A13" s="22"/>
      <c r="B13" s="64" t="s">
        <v>24</v>
      </c>
      <c r="C13" s="90"/>
      <c r="D13" s="91"/>
      <c r="E13" s="92" t="s">
        <v>25</v>
      </c>
      <c r="F13" s="90"/>
      <c r="G13" s="91"/>
      <c r="H13" s="84"/>
      <c r="I13" s="1"/>
      <c r="J13" s="1"/>
      <c r="K13" s="1"/>
      <c r="M13" s="1"/>
      <c r="N13" s="8"/>
      <c r="V13" s="35"/>
      <c r="W13" s="30"/>
      <c r="X13" s="30"/>
      <c r="Y13" s="30"/>
      <c r="Z13" s="22"/>
      <c r="AA13" s="69" t="s">
        <v>24</v>
      </c>
      <c r="AB13" s="93">
        <v>46218</v>
      </c>
      <c r="AC13" s="94"/>
      <c r="AD13" s="95" t="s">
        <v>25</v>
      </c>
      <c r="AE13" s="93">
        <v>46220</v>
      </c>
      <c r="AF13" s="94"/>
      <c r="AG13" s="88"/>
      <c r="AL13" s="1"/>
      <c r="AM13" s="96" t="s">
        <v>19</v>
      </c>
      <c r="AN13" s="97" t="s">
        <v>26</v>
      </c>
      <c r="AO13" s="98"/>
      <c r="AP13" s="97" t="s">
        <v>27</v>
      </c>
      <c r="AQ13" s="99"/>
      <c r="AR13" s="98"/>
      <c r="AS13" s="30"/>
      <c r="AT13" s="30"/>
      <c r="AU13" s="30"/>
      <c r="AV13" s="30"/>
      <c r="AW13" s="31"/>
      <c r="BA13" s="8"/>
      <c r="BB13" s="8"/>
      <c r="BC13" s="8"/>
      <c r="BD13" s="8"/>
      <c r="BE13" s="8"/>
      <c r="BF13" s="8"/>
      <c r="BG13" s="8"/>
      <c r="BH13" s="8"/>
      <c r="BI13" s="8"/>
    </row>
    <row r="14" spans="1:61" ht="18.75" customHeight="1" thickBot="1" x14ac:dyDescent="0.2">
      <c r="A14" s="1"/>
      <c r="C14" s="100"/>
      <c r="D14" s="101"/>
      <c r="E14" s="101"/>
      <c r="F14" s="2"/>
      <c r="G14" s="101"/>
      <c r="H14" s="101"/>
      <c r="I14" s="1" t="s">
        <v>28</v>
      </c>
      <c r="J14" s="102"/>
      <c r="K14" s="1"/>
      <c r="L14" s="1"/>
      <c r="M14" s="1"/>
      <c r="O14" s="8"/>
      <c r="P14" s="8"/>
      <c r="Q14" s="8"/>
      <c r="R14" s="8"/>
      <c r="S14" s="8"/>
      <c r="T14" s="30"/>
      <c r="U14" s="30"/>
      <c r="V14" s="30"/>
      <c r="W14" s="30"/>
      <c r="X14" s="30"/>
      <c r="Y14" s="30"/>
      <c r="Z14" s="22"/>
      <c r="AA14" s="100"/>
      <c r="AB14" s="101"/>
      <c r="AC14" s="101"/>
      <c r="AD14" s="2"/>
      <c r="AE14" s="101"/>
      <c r="AF14" s="101"/>
      <c r="AG14" s="1" t="s">
        <v>28</v>
      </c>
      <c r="AH14" s="102">
        <v>80</v>
      </c>
      <c r="AI14" s="1"/>
      <c r="AJ14" s="1"/>
      <c r="AK14" s="1"/>
      <c r="AL14" s="1"/>
      <c r="AN14" s="8"/>
      <c r="AO14" s="8"/>
      <c r="AP14" s="8"/>
      <c r="AQ14" s="8"/>
      <c r="AR14" s="30"/>
      <c r="AS14" s="30"/>
      <c r="AT14" s="30"/>
      <c r="AU14" s="30"/>
      <c r="AV14" s="30"/>
      <c r="AW14" s="31"/>
      <c r="AZ14" s="8"/>
      <c r="BA14" s="8"/>
      <c r="BB14" s="8"/>
      <c r="BC14" s="8"/>
      <c r="BD14" s="8"/>
      <c r="BE14" s="8"/>
      <c r="BF14" s="8"/>
      <c r="BG14" s="8"/>
      <c r="BH14" s="8"/>
      <c r="BI14" s="8"/>
    </row>
    <row r="15" spans="1:61" ht="18.75" customHeight="1" thickBot="1" x14ac:dyDescent="0.2">
      <c r="A15" s="1"/>
      <c r="B15" s="103" t="s">
        <v>29</v>
      </c>
      <c r="C15" s="104"/>
      <c r="D15" s="105" t="s">
        <v>30</v>
      </c>
      <c r="E15" s="105" t="s">
        <v>31</v>
      </c>
      <c r="F15" s="105" t="s">
        <v>32</v>
      </c>
      <c r="G15" s="105" t="s">
        <v>33</v>
      </c>
      <c r="H15" s="105" t="s">
        <v>34</v>
      </c>
      <c r="I15" s="106" t="s">
        <v>35</v>
      </c>
      <c r="J15" s="107" t="s">
        <v>36</v>
      </c>
      <c r="K15" s="1"/>
      <c r="L15" s="1"/>
      <c r="M15" s="1"/>
      <c r="N15" s="8"/>
      <c r="O15" s="43"/>
      <c r="P15" s="35"/>
      <c r="Q15" s="35"/>
      <c r="R15" s="35"/>
      <c r="S15" s="35"/>
      <c r="T15" s="30"/>
      <c r="U15" s="30"/>
      <c r="V15" s="30"/>
      <c r="W15" s="30"/>
      <c r="X15" s="30"/>
      <c r="Y15" s="30"/>
      <c r="Z15" s="108"/>
      <c r="AA15" s="100" t="s">
        <v>29</v>
      </c>
      <c r="AB15" s="105" t="s">
        <v>30</v>
      </c>
      <c r="AC15" s="105" t="s">
        <v>31</v>
      </c>
      <c r="AD15" s="105" t="s">
        <v>32</v>
      </c>
      <c r="AE15" s="105" t="s">
        <v>33</v>
      </c>
      <c r="AF15" s="105" t="s">
        <v>34</v>
      </c>
      <c r="AG15" s="106" t="s">
        <v>35</v>
      </c>
      <c r="AH15" s="107" t="s">
        <v>36</v>
      </c>
      <c r="AI15" s="1"/>
      <c r="AJ15" s="1"/>
      <c r="AK15" s="1"/>
      <c r="AL15" s="1"/>
      <c r="AM15" s="43"/>
      <c r="AN15" s="35"/>
      <c r="AO15" s="35"/>
      <c r="AP15" s="35"/>
      <c r="AQ15" s="35"/>
      <c r="AR15" s="30"/>
      <c r="AS15" s="30"/>
      <c r="AT15" s="30"/>
      <c r="AU15" s="30"/>
      <c r="AV15" s="30"/>
      <c r="AW15" s="31"/>
      <c r="AZ15" s="8"/>
      <c r="BA15" s="8"/>
      <c r="BB15" s="8"/>
      <c r="BC15" s="8"/>
      <c r="BD15" s="8"/>
      <c r="BE15" s="8"/>
      <c r="BF15" s="8"/>
      <c r="BG15" s="8"/>
      <c r="BH15" s="8"/>
      <c r="BI15" s="8"/>
    </row>
    <row r="16" spans="1:61" ht="18.75" customHeight="1" thickBot="1" x14ac:dyDescent="0.2">
      <c r="A16" s="1"/>
      <c r="B16" s="1"/>
      <c r="C16" s="109" t="s">
        <v>37</v>
      </c>
      <c r="D16" s="110"/>
      <c r="E16" s="111"/>
      <c r="F16" s="111"/>
      <c r="G16" s="111"/>
      <c r="H16" s="111"/>
      <c r="I16" s="112"/>
      <c r="J16" s="113">
        <f>SUM(D16:I16)</f>
        <v>0</v>
      </c>
      <c r="K16" s="1"/>
      <c r="L16" s="1"/>
      <c r="M16" s="1"/>
      <c r="O16" s="114" t="s">
        <v>38</v>
      </c>
      <c r="P16" s="115"/>
      <c r="Q16" s="35"/>
      <c r="S16" s="35"/>
      <c r="T16" s="30"/>
      <c r="U16" s="30"/>
      <c r="V16" s="30"/>
      <c r="W16" s="30"/>
      <c r="X16" s="30"/>
      <c r="Y16" s="30"/>
      <c r="Z16" s="108"/>
      <c r="AA16" s="109" t="s">
        <v>37</v>
      </c>
      <c r="AB16" s="110"/>
      <c r="AC16" s="111"/>
      <c r="AD16" s="111">
        <v>7200</v>
      </c>
      <c r="AE16" s="111">
        <v>400</v>
      </c>
      <c r="AF16" s="111"/>
      <c r="AG16" s="112"/>
      <c r="AH16" s="113">
        <f>SUM(AB16:AG16)</f>
        <v>7600</v>
      </c>
      <c r="AI16" s="1"/>
      <c r="AJ16" s="1"/>
      <c r="AK16" s="1"/>
      <c r="AL16" s="1"/>
      <c r="AM16" s="114" t="s">
        <v>38</v>
      </c>
      <c r="AN16" s="115"/>
      <c r="AO16" s="35"/>
      <c r="AP16" s="35"/>
      <c r="AQ16" s="35"/>
      <c r="AR16" s="30"/>
      <c r="AS16" s="30"/>
      <c r="AT16" s="30"/>
      <c r="AU16" s="30"/>
      <c r="AV16" s="30"/>
      <c r="AW16" s="31"/>
      <c r="AZ16" s="8"/>
      <c r="BA16" s="8"/>
      <c r="BB16" s="8"/>
      <c r="BC16" s="8"/>
      <c r="BD16" s="8"/>
      <c r="BE16" s="8"/>
      <c r="BF16" s="8"/>
      <c r="BG16" s="8"/>
      <c r="BH16" s="8"/>
      <c r="BI16" s="8"/>
    </row>
    <row r="17" spans="1:72" ht="18.75" customHeight="1" thickBot="1" x14ac:dyDescent="0.2">
      <c r="A17" s="1"/>
      <c r="B17" s="1"/>
      <c r="C17" s="116" t="s">
        <v>39</v>
      </c>
      <c r="D17" s="117"/>
      <c r="E17" s="118"/>
      <c r="F17" s="118"/>
      <c r="G17" s="118"/>
      <c r="H17" s="118"/>
      <c r="I17" s="119"/>
      <c r="J17" s="120"/>
      <c r="K17" s="1"/>
      <c r="L17" s="1"/>
      <c r="M17" s="1"/>
      <c r="O17" s="43"/>
      <c r="P17" s="35"/>
      <c r="Q17" s="35"/>
      <c r="R17" s="35"/>
      <c r="S17" s="35"/>
      <c r="T17" s="30"/>
      <c r="U17" s="5"/>
      <c r="V17" s="30"/>
      <c r="W17" s="30"/>
      <c r="X17" s="30"/>
      <c r="Y17" s="30"/>
      <c r="Z17" s="108"/>
      <c r="AA17" s="116" t="s">
        <v>39</v>
      </c>
      <c r="AB17" s="117"/>
      <c r="AC17" s="118"/>
      <c r="AD17" s="118">
        <v>1</v>
      </c>
      <c r="AE17" s="118">
        <v>1</v>
      </c>
      <c r="AF17" s="118"/>
      <c r="AG17" s="119"/>
      <c r="AH17" s="120"/>
      <c r="AI17" s="1"/>
      <c r="AJ17" s="1"/>
      <c r="AK17" s="1"/>
      <c r="AL17" s="1"/>
      <c r="AM17" s="43"/>
      <c r="AN17" s="35"/>
      <c r="AO17" s="35"/>
      <c r="AP17" s="35"/>
      <c r="AQ17" s="35"/>
      <c r="AR17" s="30"/>
      <c r="AS17" s="30"/>
      <c r="AT17" s="30"/>
      <c r="AU17" s="30"/>
      <c r="AV17" s="30"/>
      <c r="AW17" s="31"/>
      <c r="AZ17" s="8"/>
      <c r="BA17" s="8"/>
      <c r="BB17" s="8"/>
      <c r="BC17" s="8"/>
      <c r="BD17" s="8"/>
      <c r="BE17" s="8"/>
      <c r="BF17" s="8"/>
      <c r="BG17" s="8"/>
      <c r="BH17" s="8"/>
      <c r="BI17" s="8"/>
    </row>
    <row r="18" spans="1:72" ht="18.75" customHeight="1" thickBot="1" x14ac:dyDescent="0.2">
      <c r="A18" s="1"/>
      <c r="B18" s="1"/>
      <c r="C18" s="121" t="s">
        <v>40</v>
      </c>
      <c r="D18" s="122"/>
      <c r="E18" s="123"/>
      <c r="F18" s="123"/>
      <c r="G18" s="123"/>
      <c r="H18" s="123"/>
      <c r="I18" s="124"/>
      <c r="J18" s="125">
        <f>SUM(D18:I18)</f>
        <v>0</v>
      </c>
      <c r="K18" s="1"/>
      <c r="L18" s="1"/>
      <c r="M18" s="1"/>
      <c r="O18" s="126" t="s">
        <v>41</v>
      </c>
      <c r="P18" s="127"/>
      <c r="Q18" s="128"/>
      <c r="S18" s="35"/>
      <c r="T18" s="129"/>
      <c r="U18" s="30"/>
      <c r="V18" s="130"/>
      <c r="W18" s="131"/>
      <c r="X18" s="43"/>
      <c r="Y18" s="43"/>
      <c r="Z18" s="108"/>
      <c r="AA18" s="121" t="s">
        <v>40</v>
      </c>
      <c r="AB18" s="122"/>
      <c r="AC18" s="123"/>
      <c r="AD18" s="123">
        <v>576000</v>
      </c>
      <c r="AE18" s="123">
        <v>32000</v>
      </c>
      <c r="AF18" s="123"/>
      <c r="AG18" s="124"/>
      <c r="AH18" s="125">
        <f>SUM(AB18:AG18)</f>
        <v>608000</v>
      </c>
      <c r="AI18" s="1"/>
      <c r="AJ18" s="1"/>
      <c r="AK18" s="1"/>
      <c r="AL18" s="1"/>
      <c r="AM18" s="126" t="s">
        <v>41</v>
      </c>
      <c r="AN18" s="127">
        <v>53</v>
      </c>
      <c r="AO18" s="128"/>
      <c r="AP18" s="35"/>
      <c r="AQ18" s="35"/>
      <c r="AR18" s="129"/>
      <c r="AS18" s="30"/>
      <c r="AT18" s="130"/>
      <c r="AU18" s="131"/>
      <c r="AV18" s="30"/>
      <c r="AW18" s="31"/>
      <c r="AZ18" s="8"/>
      <c r="BA18" s="8"/>
      <c r="BB18" s="8"/>
      <c r="BC18" s="8"/>
      <c r="BD18" s="8"/>
      <c r="BE18" s="8"/>
      <c r="BF18" s="8"/>
      <c r="BG18" s="8"/>
      <c r="BH18" s="8"/>
      <c r="BI18" s="8"/>
    </row>
    <row r="19" spans="1:72" ht="18.75" customHeight="1" x14ac:dyDescent="0.15">
      <c r="A19" s="1"/>
      <c r="B19" s="1"/>
      <c r="C19" s="132" t="s">
        <v>42</v>
      </c>
      <c r="D19" s="133"/>
      <c r="E19" s="134"/>
      <c r="F19" s="134"/>
      <c r="G19" s="134"/>
      <c r="H19" s="134"/>
      <c r="I19" s="135"/>
      <c r="J19" s="136">
        <f>SUM(D19:I19)</f>
        <v>0</v>
      </c>
      <c r="K19" s="1"/>
      <c r="L19" s="1"/>
      <c r="M19" s="1"/>
      <c r="N19" s="137"/>
      <c r="O19" s="138" t="s">
        <v>43</v>
      </c>
      <c r="P19" s="139" t="s">
        <v>44</v>
      </c>
      <c r="Q19" s="140" t="s">
        <v>45</v>
      </c>
      <c r="R19" s="141" t="s">
        <v>46</v>
      </c>
      <c r="S19" s="142" t="s">
        <v>47</v>
      </c>
      <c r="T19" s="143" t="s">
        <v>48</v>
      </c>
      <c r="U19" s="30"/>
      <c r="V19" s="144"/>
      <c r="W19" s="131"/>
      <c r="X19" s="43"/>
      <c r="Y19" s="43"/>
      <c r="Z19" s="108"/>
      <c r="AA19" s="132" t="s">
        <v>42</v>
      </c>
      <c r="AB19" s="133"/>
      <c r="AC19" s="134"/>
      <c r="AD19" s="134">
        <v>80000</v>
      </c>
      <c r="AE19" s="134">
        <v>80000</v>
      </c>
      <c r="AF19" s="134"/>
      <c r="AG19" s="135"/>
      <c r="AH19" s="136">
        <f>SUM(AB19:AG19)</f>
        <v>160000</v>
      </c>
      <c r="AI19" s="1"/>
      <c r="AJ19" s="1"/>
      <c r="AK19" s="1"/>
      <c r="AL19" s="145">
        <v>4</v>
      </c>
      <c r="AM19" s="138" t="s">
        <v>43</v>
      </c>
      <c r="AN19" s="139" t="s">
        <v>44</v>
      </c>
      <c r="AO19" s="140" t="s">
        <v>45</v>
      </c>
      <c r="AP19" s="141" t="s">
        <v>46</v>
      </c>
      <c r="AQ19" s="142" t="s">
        <v>47</v>
      </c>
      <c r="AR19" s="143" t="s">
        <v>48</v>
      </c>
      <c r="AS19" s="30"/>
      <c r="AT19" s="144"/>
      <c r="AU19" s="131"/>
      <c r="AV19" s="30"/>
      <c r="AW19" s="31"/>
      <c r="AZ19" s="8"/>
      <c r="BA19" s="8"/>
      <c r="BB19" s="8"/>
      <c r="BC19" s="8"/>
      <c r="BD19" s="8"/>
      <c r="BE19" s="8"/>
      <c r="BF19" s="8"/>
      <c r="BG19" s="8"/>
      <c r="BH19" s="8"/>
      <c r="BI19" s="8"/>
    </row>
    <row r="20" spans="1:72" ht="18.75" customHeight="1" x14ac:dyDescent="0.15">
      <c r="A20" s="1"/>
      <c r="B20" s="1"/>
      <c r="C20" s="146" t="s">
        <v>36</v>
      </c>
      <c r="D20" s="147">
        <f t="shared" ref="D20:J20" si="0">SUM(D18:D19)</f>
        <v>0</v>
      </c>
      <c r="E20" s="148">
        <f t="shared" si="0"/>
        <v>0</v>
      </c>
      <c r="F20" s="148">
        <f t="shared" si="0"/>
        <v>0</v>
      </c>
      <c r="G20" s="148">
        <f t="shared" si="0"/>
        <v>0</v>
      </c>
      <c r="H20" s="148">
        <f t="shared" si="0"/>
        <v>0</v>
      </c>
      <c r="I20" s="149">
        <f t="shared" si="0"/>
        <v>0</v>
      </c>
      <c r="J20" s="150">
        <f t="shared" si="0"/>
        <v>0</v>
      </c>
      <c r="K20" s="1"/>
      <c r="L20" s="1"/>
      <c r="O20" s="151" t="s">
        <v>49</v>
      </c>
      <c r="P20" s="152"/>
      <c r="Q20" s="153"/>
      <c r="R20" s="154">
        <f>P20+Q20</f>
        <v>0</v>
      </c>
      <c r="S20" s="155"/>
      <c r="T20" s="156">
        <f t="shared" ref="T20:T25" si="1">SUM(R20:S20)</f>
        <v>0</v>
      </c>
      <c r="U20" s="30"/>
      <c r="V20" s="35"/>
      <c r="W20" s="35"/>
      <c r="X20" s="35"/>
      <c r="Y20" s="35"/>
      <c r="Z20" s="108"/>
      <c r="AA20" s="146" t="s">
        <v>36</v>
      </c>
      <c r="AB20" s="147">
        <f t="shared" ref="AB20:AH20" si="2">SUM(AB18:AB19)</f>
        <v>0</v>
      </c>
      <c r="AC20" s="148">
        <f t="shared" si="2"/>
        <v>0</v>
      </c>
      <c r="AD20" s="148">
        <f t="shared" si="2"/>
        <v>656000</v>
      </c>
      <c r="AE20" s="148">
        <f t="shared" si="2"/>
        <v>112000</v>
      </c>
      <c r="AF20" s="148">
        <f t="shared" si="2"/>
        <v>0</v>
      </c>
      <c r="AG20" s="149">
        <f t="shared" si="2"/>
        <v>0</v>
      </c>
      <c r="AH20" s="150">
        <f t="shared" si="2"/>
        <v>768000</v>
      </c>
      <c r="AI20" s="1"/>
      <c r="AJ20" s="1"/>
      <c r="AL20" s="1"/>
      <c r="AM20" s="151" t="s">
        <v>49</v>
      </c>
      <c r="AN20" s="152">
        <v>0</v>
      </c>
      <c r="AO20" s="153">
        <v>0</v>
      </c>
      <c r="AP20" s="154">
        <f>AN20+AO20</f>
        <v>0</v>
      </c>
      <c r="AQ20" s="155"/>
      <c r="AR20" s="156">
        <f t="shared" ref="AR20:AR25" si="3">SUM(AP20:AQ20)</f>
        <v>0</v>
      </c>
      <c r="AS20" s="30"/>
      <c r="AT20" s="35"/>
      <c r="AU20" s="35"/>
      <c r="AV20" s="30"/>
      <c r="AW20" s="31"/>
      <c r="AZ20" s="8"/>
      <c r="BA20" s="8"/>
      <c r="BB20" s="8"/>
      <c r="BC20" s="8"/>
      <c r="BD20" s="8"/>
      <c r="BE20" s="8"/>
      <c r="BF20" s="8"/>
      <c r="BG20" s="8"/>
      <c r="BH20" s="8"/>
      <c r="BI20" s="8"/>
    </row>
    <row r="21" spans="1:72" ht="18.75" customHeight="1" x14ac:dyDescent="0.15">
      <c r="B21" s="1"/>
      <c r="C21" s="68"/>
      <c r="D21" s="101"/>
      <c r="E21" s="101"/>
      <c r="F21" s="2"/>
      <c r="G21" s="101"/>
      <c r="H21" s="101"/>
      <c r="I21" s="1"/>
      <c r="J21" s="1"/>
      <c r="K21" s="1"/>
      <c r="L21" s="1"/>
      <c r="O21" s="151" t="s">
        <v>50</v>
      </c>
      <c r="P21" s="152"/>
      <c r="Q21" s="153"/>
      <c r="R21" s="154">
        <f t="shared" ref="R21:R25" si="4">P21+Q21</f>
        <v>0</v>
      </c>
      <c r="S21" s="155"/>
      <c r="T21" s="154">
        <f t="shared" si="1"/>
        <v>0</v>
      </c>
      <c r="U21" s="30"/>
      <c r="V21" s="35"/>
      <c r="W21" s="35"/>
      <c r="X21" s="35"/>
      <c r="Y21" s="35"/>
      <c r="Z21" s="108"/>
      <c r="AA21" s="68"/>
      <c r="AB21" s="101"/>
      <c r="AC21" s="101"/>
      <c r="AD21" s="2"/>
      <c r="AE21" s="101"/>
      <c r="AF21" s="101"/>
      <c r="AG21" s="1"/>
      <c r="AH21" s="1"/>
      <c r="AI21" s="1"/>
      <c r="AJ21" s="1"/>
      <c r="AL21" s="1"/>
      <c r="AM21" s="151" t="s">
        <v>50</v>
      </c>
      <c r="AN21" s="152">
        <v>0</v>
      </c>
      <c r="AO21" s="153">
        <v>0</v>
      </c>
      <c r="AP21" s="154">
        <f t="shared" ref="AP21:AP25" si="5">AN21+AO21</f>
        <v>0</v>
      </c>
      <c r="AQ21" s="155"/>
      <c r="AR21" s="154">
        <f t="shared" si="3"/>
        <v>0</v>
      </c>
      <c r="AS21" s="30"/>
      <c r="AT21" s="35"/>
      <c r="AU21" s="35"/>
      <c r="AV21" s="30"/>
      <c r="AW21" s="31"/>
      <c r="AZ21" s="8"/>
      <c r="BA21" s="8"/>
      <c r="BB21" s="8"/>
      <c r="BC21" s="8"/>
      <c r="BD21" s="8"/>
      <c r="BE21" s="8"/>
      <c r="BF21" s="8"/>
      <c r="BG21" s="8"/>
      <c r="BH21" s="8"/>
      <c r="BI21" s="8"/>
    </row>
    <row r="22" spans="1:72" ht="18.75" customHeight="1" x14ac:dyDescent="0.15">
      <c r="C22" s="1" t="s">
        <v>51</v>
      </c>
      <c r="D22" s="1"/>
      <c r="E22" s="1"/>
      <c r="F22" s="1"/>
      <c r="G22" s="1"/>
      <c r="H22" s="1"/>
      <c r="I22" s="1"/>
      <c r="J22" s="1"/>
      <c r="L22" s="1"/>
      <c r="O22" s="151" t="s">
        <v>52</v>
      </c>
      <c r="P22" s="152"/>
      <c r="Q22" s="153"/>
      <c r="R22" s="154">
        <f t="shared" si="4"/>
        <v>0</v>
      </c>
      <c r="S22" s="155"/>
      <c r="T22" s="154">
        <f t="shared" si="1"/>
        <v>0</v>
      </c>
      <c r="U22" s="30"/>
      <c r="V22" s="35"/>
      <c r="W22" s="35"/>
      <c r="X22" s="35"/>
      <c r="Y22" s="35"/>
      <c r="Z22" s="22"/>
      <c r="AA22" s="1" t="s">
        <v>51</v>
      </c>
      <c r="AB22" s="1"/>
      <c r="AC22" s="1"/>
      <c r="AD22" s="1"/>
      <c r="AE22" s="1"/>
      <c r="AF22" s="1"/>
      <c r="AG22" s="1"/>
      <c r="AH22" s="1"/>
      <c r="AJ22" s="1"/>
      <c r="AL22" s="1"/>
      <c r="AM22" s="151" t="s">
        <v>52</v>
      </c>
      <c r="AN22" s="152">
        <v>21200</v>
      </c>
      <c r="AO22" s="153">
        <v>360400</v>
      </c>
      <c r="AP22" s="154">
        <f t="shared" si="5"/>
        <v>381600</v>
      </c>
      <c r="AQ22" s="155">
        <v>53000</v>
      </c>
      <c r="AR22" s="154">
        <f t="shared" si="3"/>
        <v>434600</v>
      </c>
      <c r="AS22" s="30"/>
      <c r="AT22" s="35"/>
      <c r="AU22" s="35"/>
      <c r="AV22" s="30"/>
      <c r="AW22" s="31"/>
      <c r="AZ22" s="8"/>
      <c r="BA22" s="8"/>
      <c r="BB22" s="8"/>
      <c r="BC22" s="8"/>
      <c r="BD22" s="8"/>
      <c r="BE22" s="8"/>
      <c r="BF22" s="8"/>
      <c r="BG22" s="8"/>
      <c r="BH22" s="8"/>
      <c r="BI22" s="8"/>
    </row>
    <row r="23" spans="1:72" ht="18.75" customHeight="1" x14ac:dyDescent="0.15">
      <c r="B23" s="157"/>
      <c r="C23" s="158">
        <f>N19</f>
        <v>0</v>
      </c>
      <c r="D23" s="159" t="s">
        <v>30</v>
      </c>
      <c r="E23" s="160" t="s">
        <v>31</v>
      </c>
      <c r="F23" s="160" t="s">
        <v>32</v>
      </c>
      <c r="G23" s="160" t="s">
        <v>33</v>
      </c>
      <c r="H23" s="160" t="s">
        <v>34</v>
      </c>
      <c r="I23" s="161" t="s">
        <v>35</v>
      </c>
      <c r="J23" s="151" t="s">
        <v>48</v>
      </c>
      <c r="L23" s="1"/>
      <c r="O23" s="151" t="s">
        <v>53</v>
      </c>
      <c r="P23" s="152"/>
      <c r="Q23" s="153"/>
      <c r="R23" s="154">
        <f t="shared" si="4"/>
        <v>0</v>
      </c>
      <c r="S23" s="155"/>
      <c r="T23" s="154">
        <f t="shared" si="1"/>
        <v>0</v>
      </c>
      <c r="U23" s="30"/>
      <c r="V23" s="35"/>
      <c r="W23" s="35"/>
      <c r="X23" s="35"/>
      <c r="Y23" s="35"/>
      <c r="Z23" s="162"/>
      <c r="AA23" s="158">
        <f>AL19</f>
        <v>4</v>
      </c>
      <c r="AB23" s="159" t="s">
        <v>30</v>
      </c>
      <c r="AC23" s="160" t="s">
        <v>31</v>
      </c>
      <c r="AD23" s="160" t="s">
        <v>32</v>
      </c>
      <c r="AE23" s="160" t="s">
        <v>33</v>
      </c>
      <c r="AF23" s="160" t="s">
        <v>34</v>
      </c>
      <c r="AG23" s="161" t="s">
        <v>35</v>
      </c>
      <c r="AH23" s="151" t="s">
        <v>48</v>
      </c>
      <c r="AJ23" s="1"/>
      <c r="AL23" s="1"/>
      <c r="AM23" s="151" t="s">
        <v>53</v>
      </c>
      <c r="AN23" s="152">
        <v>21200</v>
      </c>
      <c r="AO23" s="153">
        <v>0</v>
      </c>
      <c r="AP23" s="154">
        <f t="shared" si="5"/>
        <v>21200</v>
      </c>
      <c r="AQ23" s="155">
        <v>53000</v>
      </c>
      <c r="AR23" s="154">
        <f t="shared" si="3"/>
        <v>74200</v>
      </c>
      <c r="AS23" s="30"/>
      <c r="AT23" s="35"/>
      <c r="AU23" s="35"/>
      <c r="AV23" s="30"/>
      <c r="AW23" s="31"/>
      <c r="AZ23" s="8"/>
      <c r="BA23" s="8"/>
      <c r="BB23" s="8"/>
      <c r="BC23" s="8"/>
      <c r="BD23" s="8"/>
      <c r="BE23" s="8"/>
      <c r="BF23" s="8"/>
      <c r="BG23" s="8"/>
      <c r="BH23" s="8"/>
      <c r="BI23" s="8"/>
    </row>
    <row r="24" spans="1:72" ht="18.75" customHeight="1" x14ac:dyDescent="0.15">
      <c r="B24" s="157"/>
      <c r="C24" s="163" t="s">
        <v>44</v>
      </c>
      <c r="D24" s="164">
        <f>P20</f>
        <v>0</v>
      </c>
      <c r="E24" s="165">
        <f>P21</f>
        <v>0</v>
      </c>
      <c r="F24" s="165">
        <f>P22</f>
        <v>0</v>
      </c>
      <c r="G24" s="165">
        <f>P23</f>
        <v>0</v>
      </c>
      <c r="H24" s="165">
        <f>P24</f>
        <v>0</v>
      </c>
      <c r="I24" s="166">
        <f>P25</f>
        <v>0</v>
      </c>
      <c r="J24" s="167">
        <f>SUM(D24:I24)</f>
        <v>0</v>
      </c>
      <c r="L24" s="1"/>
      <c r="O24" s="151" t="s">
        <v>54</v>
      </c>
      <c r="P24" s="152"/>
      <c r="Q24" s="153"/>
      <c r="R24" s="154">
        <f t="shared" si="4"/>
        <v>0</v>
      </c>
      <c r="S24" s="155"/>
      <c r="T24" s="154">
        <f t="shared" si="1"/>
        <v>0</v>
      </c>
      <c r="U24" s="30"/>
      <c r="V24" s="35"/>
      <c r="W24" s="35"/>
      <c r="X24" s="35"/>
      <c r="Y24" s="35"/>
      <c r="Z24" s="162"/>
      <c r="AA24" s="163" t="s">
        <v>44</v>
      </c>
      <c r="AB24" s="164">
        <f>AN20</f>
        <v>0</v>
      </c>
      <c r="AC24" s="165">
        <f>AN21</f>
        <v>0</v>
      </c>
      <c r="AD24" s="165">
        <f>AN22</f>
        <v>21200</v>
      </c>
      <c r="AE24" s="165">
        <f>AN23</f>
        <v>21200</v>
      </c>
      <c r="AF24" s="165">
        <f>AN24</f>
        <v>0</v>
      </c>
      <c r="AG24" s="166">
        <f>AN25</f>
        <v>0</v>
      </c>
      <c r="AH24" s="167">
        <f>SUM(AB24:AG24)</f>
        <v>42400</v>
      </c>
      <c r="AJ24" s="1"/>
      <c r="AL24" s="1"/>
      <c r="AM24" s="151" t="s">
        <v>54</v>
      </c>
      <c r="AN24" s="152">
        <v>0</v>
      </c>
      <c r="AO24" s="153">
        <v>0</v>
      </c>
      <c r="AP24" s="154">
        <f t="shared" si="5"/>
        <v>0</v>
      </c>
      <c r="AQ24" s="155"/>
      <c r="AR24" s="154">
        <f t="shared" si="3"/>
        <v>0</v>
      </c>
      <c r="AS24" s="30"/>
      <c r="AT24" s="35"/>
      <c r="AU24" s="35"/>
      <c r="AV24" s="30"/>
      <c r="AW24" s="31"/>
      <c r="AZ24" s="8"/>
      <c r="BA24" s="8"/>
      <c r="BB24" s="8"/>
      <c r="BC24" s="8"/>
      <c r="BD24" s="8"/>
      <c r="BE24" s="8"/>
      <c r="BF24" s="8"/>
      <c r="BG24" s="8"/>
      <c r="BH24" s="8"/>
      <c r="BI24" s="8"/>
    </row>
    <row r="25" spans="1:72" ht="18.75" customHeight="1" thickBot="1" x14ac:dyDescent="0.2">
      <c r="B25" s="157"/>
      <c r="C25" s="168" t="s">
        <v>45</v>
      </c>
      <c r="D25" s="169">
        <f>Q20</f>
        <v>0</v>
      </c>
      <c r="E25" s="170">
        <f>Q21</f>
        <v>0</v>
      </c>
      <c r="F25" s="170">
        <f>Q22</f>
        <v>0</v>
      </c>
      <c r="G25" s="170">
        <f>Q23</f>
        <v>0</v>
      </c>
      <c r="H25" s="170">
        <f>Q24</f>
        <v>0</v>
      </c>
      <c r="I25" s="171">
        <f>Q25</f>
        <v>0</v>
      </c>
      <c r="J25" s="172">
        <f t="shared" ref="J25:J27" si="6">SUM(D25:I25)</f>
        <v>0</v>
      </c>
      <c r="L25" s="1"/>
      <c r="O25" s="151" t="s">
        <v>55</v>
      </c>
      <c r="P25" s="152"/>
      <c r="Q25" s="153"/>
      <c r="R25" s="154">
        <f t="shared" si="4"/>
        <v>0</v>
      </c>
      <c r="S25" s="155"/>
      <c r="T25" s="154">
        <f t="shared" si="1"/>
        <v>0</v>
      </c>
      <c r="U25" s="30"/>
      <c r="V25" s="35"/>
      <c r="W25" s="35"/>
      <c r="X25" s="35"/>
      <c r="Y25" s="35"/>
      <c r="Z25" s="162"/>
      <c r="AA25" s="168" t="s">
        <v>45</v>
      </c>
      <c r="AB25" s="169">
        <f>AO20</f>
        <v>0</v>
      </c>
      <c r="AC25" s="170">
        <f>AO21</f>
        <v>0</v>
      </c>
      <c r="AD25" s="170">
        <f>AO22</f>
        <v>360400</v>
      </c>
      <c r="AE25" s="170">
        <f>AO23</f>
        <v>0</v>
      </c>
      <c r="AF25" s="170">
        <f>AO24</f>
        <v>0</v>
      </c>
      <c r="AG25" s="171">
        <f>AO25</f>
        <v>0</v>
      </c>
      <c r="AH25" s="172">
        <f t="shared" ref="AH25:AH27" si="7">SUM(AB25:AG25)</f>
        <v>360400</v>
      </c>
      <c r="AJ25" s="1"/>
      <c r="AL25" s="1"/>
      <c r="AM25" s="151" t="s">
        <v>55</v>
      </c>
      <c r="AN25" s="152">
        <v>0</v>
      </c>
      <c r="AO25" s="153">
        <v>0</v>
      </c>
      <c r="AP25" s="154">
        <f t="shared" si="5"/>
        <v>0</v>
      </c>
      <c r="AQ25" s="155"/>
      <c r="AR25" s="154">
        <f t="shared" si="3"/>
        <v>0</v>
      </c>
      <c r="AS25" s="30"/>
      <c r="AT25" s="35"/>
      <c r="AU25" s="35"/>
      <c r="AV25" s="30"/>
      <c r="AW25" s="31"/>
      <c r="AZ25" s="8"/>
      <c r="BA25" s="8"/>
      <c r="BB25" s="8"/>
      <c r="BC25" s="8"/>
      <c r="BD25" s="8"/>
      <c r="BE25" s="8"/>
      <c r="BF25" s="8"/>
      <c r="BG25" s="8"/>
      <c r="BH25" s="8"/>
      <c r="BI25" s="8"/>
    </row>
    <row r="26" spans="1:72" ht="18.75" customHeight="1" thickBot="1" x14ac:dyDescent="0.2">
      <c r="B26" s="157"/>
      <c r="C26" s="173" t="s">
        <v>46</v>
      </c>
      <c r="D26" s="174">
        <f>R20</f>
        <v>0</v>
      </c>
      <c r="E26" s="175">
        <f>R21</f>
        <v>0</v>
      </c>
      <c r="F26" s="175">
        <f>R22</f>
        <v>0</v>
      </c>
      <c r="G26" s="175">
        <f>R23</f>
        <v>0</v>
      </c>
      <c r="H26" s="175">
        <f>R24</f>
        <v>0</v>
      </c>
      <c r="I26" s="176">
        <f>R25</f>
        <v>0</v>
      </c>
      <c r="J26" s="177">
        <f t="shared" si="6"/>
        <v>0</v>
      </c>
      <c r="L26" s="1"/>
      <c r="O26" s="178" t="s">
        <v>48</v>
      </c>
      <c r="P26" s="179">
        <f>SUM(P20:P25)</f>
        <v>0</v>
      </c>
      <c r="Q26" s="180">
        <f t="shared" ref="Q26:S26" si="8">SUM(Q20:Q25)</f>
        <v>0</v>
      </c>
      <c r="R26" s="181">
        <f t="shared" si="8"/>
        <v>0</v>
      </c>
      <c r="S26" s="182">
        <f t="shared" si="8"/>
        <v>0</v>
      </c>
      <c r="T26" s="154">
        <f>SUM(T20:T25)</f>
        <v>0</v>
      </c>
      <c r="U26" s="30"/>
      <c r="V26" s="30"/>
      <c r="W26" s="30"/>
      <c r="X26" s="30"/>
      <c r="Y26" s="30"/>
      <c r="Z26" s="162"/>
      <c r="AA26" s="173" t="s">
        <v>46</v>
      </c>
      <c r="AB26" s="174">
        <f>AP20</f>
        <v>0</v>
      </c>
      <c r="AC26" s="175">
        <f>AP21</f>
        <v>0</v>
      </c>
      <c r="AD26" s="175">
        <f>AP22</f>
        <v>381600</v>
      </c>
      <c r="AE26" s="175">
        <f>AP23</f>
        <v>21200</v>
      </c>
      <c r="AF26" s="175">
        <f>AP24</f>
        <v>0</v>
      </c>
      <c r="AG26" s="176">
        <f>AP25</f>
        <v>0</v>
      </c>
      <c r="AH26" s="177">
        <f t="shared" si="7"/>
        <v>402800</v>
      </c>
      <c r="AJ26" s="1"/>
      <c r="AL26" s="1"/>
      <c r="AM26" s="178" t="s">
        <v>48</v>
      </c>
      <c r="AN26" s="179">
        <f>SUM(AN20:AN25)</f>
        <v>42400</v>
      </c>
      <c r="AO26" s="180">
        <f t="shared" ref="AO26:AQ26" si="9">SUM(AO20:AO25)</f>
        <v>360400</v>
      </c>
      <c r="AP26" s="181">
        <f t="shared" si="9"/>
        <v>402800</v>
      </c>
      <c r="AQ26" s="182">
        <f t="shared" si="9"/>
        <v>106000</v>
      </c>
      <c r="AR26" s="154">
        <f>SUM(AR20:AR25)</f>
        <v>508800</v>
      </c>
      <c r="AS26" s="30"/>
      <c r="AT26" s="30"/>
      <c r="AU26" s="30"/>
      <c r="AV26" s="30"/>
      <c r="AW26" s="31"/>
      <c r="AZ26" s="8"/>
      <c r="BA26" s="8"/>
      <c r="BB26" s="8"/>
      <c r="BC26" s="8"/>
      <c r="BD26" s="8"/>
      <c r="BE26" s="8"/>
      <c r="BF26" s="8"/>
      <c r="BG26" s="8"/>
      <c r="BH26" s="8"/>
      <c r="BI26" s="8"/>
    </row>
    <row r="27" spans="1:72" ht="18.75" customHeight="1" thickBot="1" x14ac:dyDescent="0.2">
      <c r="B27" s="157"/>
      <c r="C27" s="183" t="s">
        <v>47</v>
      </c>
      <c r="D27" s="184">
        <f>S20</f>
        <v>0</v>
      </c>
      <c r="E27" s="185">
        <f>S21</f>
        <v>0</v>
      </c>
      <c r="F27" s="185">
        <f>S22</f>
        <v>0</v>
      </c>
      <c r="G27" s="185">
        <f>S23</f>
        <v>0</v>
      </c>
      <c r="H27" s="185">
        <f>S24</f>
        <v>0</v>
      </c>
      <c r="I27" s="186">
        <f>S25</f>
        <v>0</v>
      </c>
      <c r="J27" s="187">
        <f t="shared" si="6"/>
        <v>0</v>
      </c>
      <c r="O27" s="43"/>
      <c r="P27" s="35"/>
      <c r="Q27" s="35"/>
      <c r="R27" s="35"/>
      <c r="S27" s="35"/>
      <c r="T27" s="35"/>
      <c r="U27" s="30"/>
      <c r="V27" s="30"/>
      <c r="W27" s="30"/>
      <c r="X27" s="30"/>
      <c r="Y27" s="30"/>
      <c r="Z27" s="162"/>
      <c r="AA27" s="183" t="s">
        <v>47</v>
      </c>
      <c r="AB27" s="184">
        <f>AQ20</f>
        <v>0</v>
      </c>
      <c r="AC27" s="185">
        <f>AQ21</f>
        <v>0</v>
      </c>
      <c r="AD27" s="185">
        <f>AQ22</f>
        <v>53000</v>
      </c>
      <c r="AE27" s="185">
        <f>AQ23</f>
        <v>53000</v>
      </c>
      <c r="AF27" s="185">
        <f>AQ24</f>
        <v>0</v>
      </c>
      <c r="AG27" s="186">
        <f>AQ25</f>
        <v>0</v>
      </c>
      <c r="AH27" s="187">
        <f t="shared" si="7"/>
        <v>106000</v>
      </c>
      <c r="AL27" s="1"/>
      <c r="AM27" s="43"/>
      <c r="AN27" s="35"/>
      <c r="AO27" s="35"/>
      <c r="AP27" s="35"/>
      <c r="AQ27" s="35"/>
      <c r="AR27" s="35"/>
      <c r="AS27" s="30"/>
      <c r="AT27" s="30"/>
      <c r="AU27" s="30"/>
      <c r="AV27" s="30"/>
      <c r="AW27" s="31"/>
      <c r="AZ27" s="8"/>
      <c r="BA27" s="8"/>
      <c r="BB27" s="8"/>
      <c r="BC27" s="8"/>
      <c r="BD27" s="8"/>
      <c r="BE27" s="8"/>
      <c r="BF27" s="8"/>
      <c r="BG27" s="8"/>
      <c r="BH27" s="8"/>
      <c r="BI27" s="8"/>
    </row>
    <row r="28" spans="1:72" ht="18.75" customHeight="1" thickBot="1" x14ac:dyDescent="0.2">
      <c r="C28" s="188" t="s">
        <v>48</v>
      </c>
      <c r="D28" s="189">
        <f t="shared" ref="D28:J28" si="10">SUM(D26:D27)</f>
        <v>0</v>
      </c>
      <c r="E28" s="190">
        <f t="shared" si="10"/>
        <v>0</v>
      </c>
      <c r="F28" s="190">
        <f t="shared" si="10"/>
        <v>0</v>
      </c>
      <c r="G28" s="190">
        <f t="shared" si="10"/>
        <v>0</v>
      </c>
      <c r="H28" s="190">
        <f t="shared" si="10"/>
        <v>0</v>
      </c>
      <c r="I28" s="191">
        <f t="shared" si="10"/>
        <v>0</v>
      </c>
      <c r="J28" s="192">
        <f t="shared" si="10"/>
        <v>0</v>
      </c>
      <c r="N28" s="8"/>
      <c r="O28" s="126" t="s">
        <v>41</v>
      </c>
      <c r="P28" s="127"/>
      <c r="Q28" s="128"/>
      <c r="S28" s="130"/>
      <c r="T28" s="193"/>
      <c r="U28" s="130"/>
      <c r="V28" s="130"/>
      <c r="W28" s="131"/>
      <c r="X28" s="43"/>
      <c r="Y28" s="43"/>
      <c r="Z28" s="22"/>
      <c r="AA28" s="188" t="s">
        <v>48</v>
      </c>
      <c r="AB28" s="189">
        <f t="shared" ref="AB28:AH28" si="11">SUM(AB26:AB27)</f>
        <v>0</v>
      </c>
      <c r="AC28" s="190">
        <f t="shared" si="11"/>
        <v>0</v>
      </c>
      <c r="AD28" s="190">
        <f t="shared" si="11"/>
        <v>434600</v>
      </c>
      <c r="AE28" s="190">
        <f t="shared" si="11"/>
        <v>74200</v>
      </c>
      <c r="AF28" s="190">
        <f t="shared" si="11"/>
        <v>0</v>
      </c>
      <c r="AG28" s="191">
        <f t="shared" si="11"/>
        <v>0</v>
      </c>
      <c r="AH28" s="192">
        <f t="shared" si="11"/>
        <v>508800</v>
      </c>
      <c r="AM28" s="126" t="s">
        <v>41</v>
      </c>
      <c r="AN28" s="127">
        <v>60</v>
      </c>
      <c r="AO28" s="128"/>
      <c r="AP28" s="35"/>
      <c r="AQ28" s="130"/>
      <c r="AR28" s="193"/>
      <c r="AS28" s="130"/>
      <c r="AT28" s="130"/>
      <c r="AU28" s="131"/>
      <c r="AV28" s="30"/>
      <c r="AW28" s="31"/>
      <c r="AZ28" s="8"/>
      <c r="BA28" s="8"/>
      <c r="BB28" s="8"/>
      <c r="BC28" s="8"/>
      <c r="BD28" s="8"/>
      <c r="BE28" s="8"/>
      <c r="BF28" s="8"/>
      <c r="BG28" s="8"/>
      <c r="BH28" s="8"/>
      <c r="BI28" s="8"/>
    </row>
    <row r="29" spans="1:72" ht="18.75" customHeight="1" x14ac:dyDescent="0.15">
      <c r="B29" s="194"/>
      <c r="C29" s="194"/>
      <c r="D29" s="194"/>
      <c r="E29" s="195"/>
      <c r="F29" s="195"/>
      <c r="G29" s="195"/>
      <c r="H29" s="195"/>
      <c r="I29" s="195"/>
      <c r="J29" s="195"/>
      <c r="N29" s="137"/>
      <c r="O29" s="138" t="s">
        <v>43</v>
      </c>
      <c r="P29" s="139" t="s">
        <v>44</v>
      </c>
      <c r="Q29" s="140" t="s">
        <v>45</v>
      </c>
      <c r="R29" s="141" t="s">
        <v>46</v>
      </c>
      <c r="S29" s="142" t="s">
        <v>47</v>
      </c>
      <c r="T29" s="196" t="s">
        <v>48</v>
      </c>
      <c r="U29" s="197"/>
      <c r="V29" s="144"/>
      <c r="W29" s="131"/>
      <c r="X29" s="43"/>
      <c r="Y29" s="43"/>
      <c r="Z29" s="198"/>
      <c r="AA29" s="194"/>
      <c r="AB29" s="194"/>
      <c r="AC29" s="195"/>
      <c r="AD29" s="195"/>
      <c r="AE29" s="195"/>
      <c r="AF29" s="195"/>
      <c r="AG29" s="195"/>
      <c r="AH29" s="195"/>
      <c r="AL29" s="145">
        <v>5</v>
      </c>
      <c r="AM29" s="138" t="s">
        <v>43</v>
      </c>
      <c r="AN29" s="139" t="s">
        <v>44</v>
      </c>
      <c r="AO29" s="140" t="s">
        <v>45</v>
      </c>
      <c r="AP29" s="141" t="s">
        <v>46</v>
      </c>
      <c r="AQ29" s="142" t="s">
        <v>47</v>
      </c>
      <c r="AR29" s="196" t="s">
        <v>48</v>
      </c>
      <c r="AS29" s="197"/>
      <c r="AT29" s="144"/>
      <c r="AU29" s="131"/>
      <c r="AV29" s="30"/>
      <c r="AW29" s="31"/>
      <c r="AZ29" s="8"/>
      <c r="BA29" s="8"/>
      <c r="BB29" s="8"/>
      <c r="BC29" s="8"/>
      <c r="BD29" s="8"/>
      <c r="BE29" s="8"/>
      <c r="BF29" s="8"/>
      <c r="BG29" s="8"/>
      <c r="BH29" s="8"/>
      <c r="BI29" s="8"/>
    </row>
    <row r="30" spans="1:72" ht="18.75" customHeight="1" x14ac:dyDescent="0.15">
      <c r="B30" s="194"/>
      <c r="C30" s="158">
        <f>N29</f>
        <v>0</v>
      </c>
      <c r="D30" s="159" t="s">
        <v>30</v>
      </c>
      <c r="E30" s="160" t="s">
        <v>31</v>
      </c>
      <c r="F30" s="160" t="s">
        <v>32</v>
      </c>
      <c r="G30" s="160" t="s">
        <v>33</v>
      </c>
      <c r="H30" s="160" t="s">
        <v>34</v>
      </c>
      <c r="I30" s="161" t="s">
        <v>35</v>
      </c>
      <c r="J30" s="151" t="s">
        <v>48</v>
      </c>
      <c r="N30" s="8"/>
      <c r="O30" s="151" t="s">
        <v>49</v>
      </c>
      <c r="P30" s="152"/>
      <c r="Q30" s="153"/>
      <c r="R30" s="154">
        <f>P30+Q30</f>
        <v>0</v>
      </c>
      <c r="S30" s="155"/>
      <c r="T30" s="199">
        <f t="shared" ref="T30:T35" si="12">SUM(R30:S30)</f>
        <v>0</v>
      </c>
      <c r="U30" s="200"/>
      <c r="V30" s="35"/>
      <c r="W30" s="35"/>
      <c r="X30" s="35"/>
      <c r="Y30" s="35"/>
      <c r="Z30" s="198"/>
      <c r="AA30" s="158">
        <f>AL29</f>
        <v>5</v>
      </c>
      <c r="AB30" s="159" t="s">
        <v>30</v>
      </c>
      <c r="AC30" s="160" t="s">
        <v>31</v>
      </c>
      <c r="AD30" s="160" t="s">
        <v>32</v>
      </c>
      <c r="AE30" s="160" t="s">
        <v>33</v>
      </c>
      <c r="AF30" s="160" t="s">
        <v>34</v>
      </c>
      <c r="AG30" s="161" t="s">
        <v>35</v>
      </c>
      <c r="AH30" s="151" t="s">
        <v>48</v>
      </c>
      <c r="AM30" s="151" t="s">
        <v>49</v>
      </c>
      <c r="AN30" s="152">
        <v>0</v>
      </c>
      <c r="AO30" s="153">
        <v>0</v>
      </c>
      <c r="AP30" s="154">
        <f>AN30+AO30</f>
        <v>0</v>
      </c>
      <c r="AQ30" s="155"/>
      <c r="AR30" s="199">
        <f t="shared" ref="AR30:AR35" si="13">SUM(AP30:AQ30)</f>
        <v>0</v>
      </c>
      <c r="AS30" s="200"/>
      <c r="AT30" s="35"/>
      <c r="AU30" s="35"/>
      <c r="AV30" s="30"/>
      <c r="AW30" s="31"/>
      <c r="AZ30" s="8"/>
      <c r="BA30" s="8"/>
      <c r="BB30" s="8"/>
      <c r="BC30" s="8"/>
      <c r="BD30" s="8"/>
      <c r="BE30" s="8"/>
      <c r="BF30" s="8"/>
      <c r="BG30" s="8"/>
      <c r="BH30" s="8"/>
      <c r="BI30" s="8"/>
    </row>
    <row r="31" spans="1:72" ht="18.75" customHeight="1" x14ac:dyDescent="0.15">
      <c r="B31" s="194"/>
      <c r="C31" s="163" t="s">
        <v>44</v>
      </c>
      <c r="D31" s="164">
        <f>P30</f>
        <v>0</v>
      </c>
      <c r="E31" s="165">
        <f>P31</f>
        <v>0</v>
      </c>
      <c r="F31" s="165">
        <f>P32</f>
        <v>0</v>
      </c>
      <c r="G31" s="165">
        <f>P33</f>
        <v>0</v>
      </c>
      <c r="H31" s="165">
        <f>P34</f>
        <v>0</v>
      </c>
      <c r="I31" s="166">
        <f>P35</f>
        <v>0</v>
      </c>
      <c r="J31" s="167">
        <f>SUM(D31:I31)</f>
        <v>0</v>
      </c>
      <c r="N31" s="8"/>
      <c r="O31" s="151" t="s">
        <v>50</v>
      </c>
      <c r="P31" s="152"/>
      <c r="Q31" s="153"/>
      <c r="R31" s="154">
        <f t="shared" ref="R31:R35" si="14">P31+Q31</f>
        <v>0</v>
      </c>
      <c r="S31" s="155"/>
      <c r="T31" s="201">
        <f t="shared" si="12"/>
        <v>0</v>
      </c>
      <c r="U31" s="200"/>
      <c r="V31" s="35"/>
      <c r="W31" s="35"/>
      <c r="X31" s="35"/>
      <c r="Y31" s="35"/>
      <c r="Z31" s="198"/>
      <c r="AA31" s="163" t="s">
        <v>44</v>
      </c>
      <c r="AB31" s="164">
        <f>AN30</f>
        <v>0</v>
      </c>
      <c r="AC31" s="165">
        <f>AN31</f>
        <v>0</v>
      </c>
      <c r="AD31" s="165">
        <f>AN32</f>
        <v>24000</v>
      </c>
      <c r="AE31" s="165">
        <f>AN33</f>
        <v>24000</v>
      </c>
      <c r="AF31" s="165">
        <f>AN34</f>
        <v>0</v>
      </c>
      <c r="AG31" s="166">
        <f>AN35</f>
        <v>0</v>
      </c>
      <c r="AH31" s="167">
        <f>SUM(AB31:AG31)</f>
        <v>48000</v>
      </c>
      <c r="AM31" s="151" t="s">
        <v>50</v>
      </c>
      <c r="AN31" s="152">
        <v>0</v>
      </c>
      <c r="AO31" s="153">
        <v>0</v>
      </c>
      <c r="AP31" s="154">
        <f t="shared" ref="AP31:AP35" si="15">AN31+AO31</f>
        <v>0</v>
      </c>
      <c r="AQ31" s="155"/>
      <c r="AR31" s="201">
        <f t="shared" si="13"/>
        <v>0</v>
      </c>
      <c r="AS31" s="200"/>
      <c r="AT31" s="35"/>
      <c r="AU31" s="35"/>
      <c r="AV31" s="30"/>
      <c r="AW31" s="31"/>
      <c r="AZ31" s="8"/>
      <c r="BA31" s="8"/>
      <c r="BB31" s="8"/>
      <c r="BC31" s="8"/>
      <c r="BD31" s="8"/>
      <c r="BE31" s="8"/>
      <c r="BF31" s="8"/>
      <c r="BG31" s="8"/>
      <c r="BH31" s="8"/>
      <c r="BI31" s="8"/>
      <c r="BO31" s="202"/>
      <c r="BP31" s="202"/>
      <c r="BQ31" s="202"/>
      <c r="BR31" s="202"/>
      <c r="BS31" s="202"/>
      <c r="BT31" s="202"/>
    </row>
    <row r="32" spans="1:72" ht="18.75" customHeight="1" thickBot="1" x14ac:dyDescent="0.2">
      <c r="B32" s="194"/>
      <c r="C32" s="168" t="s">
        <v>45</v>
      </c>
      <c r="D32" s="169">
        <f>Q30</f>
        <v>0</v>
      </c>
      <c r="E32" s="170">
        <f>Q31</f>
        <v>0</v>
      </c>
      <c r="F32" s="170">
        <f>Q32</f>
        <v>0</v>
      </c>
      <c r="G32" s="170">
        <f>Q33</f>
        <v>0</v>
      </c>
      <c r="H32" s="170">
        <f>Q34</f>
        <v>0</v>
      </c>
      <c r="I32" s="171">
        <f>Q35</f>
        <v>0</v>
      </c>
      <c r="J32" s="172">
        <f t="shared" ref="J32:J34" si="16">SUM(D32:I32)</f>
        <v>0</v>
      </c>
      <c r="N32" s="8"/>
      <c r="O32" s="151" t="s">
        <v>52</v>
      </c>
      <c r="P32" s="152"/>
      <c r="Q32" s="153"/>
      <c r="R32" s="154">
        <f t="shared" si="14"/>
        <v>0</v>
      </c>
      <c r="S32" s="155"/>
      <c r="T32" s="201">
        <f t="shared" si="12"/>
        <v>0</v>
      </c>
      <c r="U32" s="200"/>
      <c r="V32" s="35"/>
      <c r="W32" s="35"/>
      <c r="X32" s="35"/>
      <c r="Y32" s="35"/>
      <c r="Z32" s="198"/>
      <c r="AA32" s="168" t="s">
        <v>45</v>
      </c>
      <c r="AB32" s="169">
        <f>AO30</f>
        <v>0</v>
      </c>
      <c r="AC32" s="170">
        <f>AO31</f>
        <v>0</v>
      </c>
      <c r="AD32" s="170">
        <f>AO32</f>
        <v>408000</v>
      </c>
      <c r="AE32" s="170">
        <f>AO33</f>
        <v>0</v>
      </c>
      <c r="AF32" s="170">
        <f>AO34</f>
        <v>0</v>
      </c>
      <c r="AG32" s="171">
        <f>AO35</f>
        <v>0</v>
      </c>
      <c r="AH32" s="172">
        <f t="shared" ref="AH32:AH34" si="17">SUM(AB32:AG32)</f>
        <v>408000</v>
      </c>
      <c r="AM32" s="151" t="s">
        <v>52</v>
      </c>
      <c r="AN32" s="152">
        <v>24000</v>
      </c>
      <c r="AO32" s="153">
        <v>408000</v>
      </c>
      <c r="AP32" s="154">
        <f t="shared" si="15"/>
        <v>432000</v>
      </c>
      <c r="AQ32" s="155">
        <v>60000</v>
      </c>
      <c r="AR32" s="201">
        <f t="shared" si="13"/>
        <v>492000</v>
      </c>
      <c r="AS32" s="200"/>
      <c r="AT32" s="35"/>
      <c r="AU32" s="35"/>
      <c r="AV32" s="30"/>
      <c r="AW32" s="31"/>
      <c r="AZ32" s="8"/>
      <c r="BA32" s="8"/>
      <c r="BB32" s="8"/>
      <c r="BC32" s="8"/>
      <c r="BD32" s="8"/>
      <c r="BE32" s="8"/>
      <c r="BF32" s="8"/>
      <c r="BG32" s="8"/>
      <c r="BH32" s="8"/>
      <c r="BI32" s="8"/>
      <c r="BO32" s="202"/>
      <c r="BP32" s="202"/>
      <c r="BQ32" s="202"/>
      <c r="BR32" s="202"/>
      <c r="BS32" s="202"/>
      <c r="BT32" s="202"/>
    </row>
    <row r="33" spans="2:72" ht="18.75" customHeight="1" x14ac:dyDescent="0.15">
      <c r="B33" s="194"/>
      <c r="C33" s="173" t="s">
        <v>46</v>
      </c>
      <c r="D33" s="174">
        <f>R30</f>
        <v>0</v>
      </c>
      <c r="E33" s="175">
        <f>R31</f>
        <v>0</v>
      </c>
      <c r="F33" s="175">
        <f>R32</f>
        <v>0</v>
      </c>
      <c r="G33" s="175">
        <f>R33</f>
        <v>0</v>
      </c>
      <c r="H33" s="175">
        <f>R34</f>
        <v>0</v>
      </c>
      <c r="I33" s="176">
        <f>R35</f>
        <v>0</v>
      </c>
      <c r="J33" s="177">
        <f t="shared" si="16"/>
        <v>0</v>
      </c>
      <c r="N33" s="8"/>
      <c r="O33" s="151" t="s">
        <v>53</v>
      </c>
      <c r="P33" s="152"/>
      <c r="Q33" s="153"/>
      <c r="R33" s="154">
        <f t="shared" si="14"/>
        <v>0</v>
      </c>
      <c r="S33" s="155"/>
      <c r="T33" s="201">
        <f t="shared" si="12"/>
        <v>0</v>
      </c>
      <c r="U33" s="200"/>
      <c r="V33" s="35"/>
      <c r="W33" s="35"/>
      <c r="X33" s="35"/>
      <c r="Y33" s="35"/>
      <c r="Z33" s="198"/>
      <c r="AA33" s="173" t="s">
        <v>46</v>
      </c>
      <c r="AB33" s="174">
        <f>AP30</f>
        <v>0</v>
      </c>
      <c r="AC33" s="175">
        <f>AP31</f>
        <v>0</v>
      </c>
      <c r="AD33" s="175">
        <f>AP32</f>
        <v>432000</v>
      </c>
      <c r="AE33" s="175">
        <f>AP33</f>
        <v>24000</v>
      </c>
      <c r="AF33" s="175">
        <f>AP34</f>
        <v>0</v>
      </c>
      <c r="AG33" s="176">
        <f>AP35</f>
        <v>0</v>
      </c>
      <c r="AH33" s="177">
        <f t="shared" si="17"/>
        <v>456000</v>
      </c>
      <c r="AM33" s="151" t="s">
        <v>53</v>
      </c>
      <c r="AN33" s="152">
        <v>24000</v>
      </c>
      <c r="AO33" s="153">
        <v>0</v>
      </c>
      <c r="AP33" s="154">
        <f t="shared" si="15"/>
        <v>24000</v>
      </c>
      <c r="AQ33" s="155">
        <v>60000</v>
      </c>
      <c r="AR33" s="201">
        <f t="shared" si="13"/>
        <v>84000</v>
      </c>
      <c r="AS33" s="200"/>
      <c r="AT33" s="35"/>
      <c r="AU33" s="35"/>
      <c r="AV33" s="30"/>
      <c r="AW33" s="31"/>
      <c r="AZ33" s="8"/>
      <c r="BA33" s="8"/>
      <c r="BB33" s="8"/>
      <c r="BC33" s="8"/>
      <c r="BD33" s="8"/>
      <c r="BE33" s="8"/>
      <c r="BF33" s="8"/>
      <c r="BG33" s="8"/>
      <c r="BH33" s="8"/>
      <c r="BI33" s="8"/>
      <c r="BO33" s="202"/>
      <c r="BP33" s="202"/>
      <c r="BQ33" s="202"/>
      <c r="BR33" s="202"/>
      <c r="BS33" s="202"/>
      <c r="BT33" s="202"/>
    </row>
    <row r="34" spans="2:72" ht="18.75" customHeight="1" thickBot="1" x14ac:dyDescent="0.2">
      <c r="B34" s="194"/>
      <c r="C34" s="183" t="s">
        <v>47</v>
      </c>
      <c r="D34" s="184">
        <f>S30</f>
        <v>0</v>
      </c>
      <c r="E34" s="185">
        <f>S31</f>
        <v>0</v>
      </c>
      <c r="F34" s="185">
        <f>S32</f>
        <v>0</v>
      </c>
      <c r="G34" s="185">
        <f>S33</f>
        <v>0</v>
      </c>
      <c r="H34" s="185">
        <f>S34</f>
        <v>0</v>
      </c>
      <c r="I34" s="186">
        <f>S35</f>
        <v>0</v>
      </c>
      <c r="J34" s="187">
        <f t="shared" si="16"/>
        <v>0</v>
      </c>
      <c r="K34" s="203"/>
      <c r="N34" s="8"/>
      <c r="O34" s="151" t="s">
        <v>54</v>
      </c>
      <c r="P34" s="152"/>
      <c r="Q34" s="153"/>
      <c r="R34" s="154">
        <f t="shared" si="14"/>
        <v>0</v>
      </c>
      <c r="S34" s="155"/>
      <c r="T34" s="201">
        <f t="shared" si="12"/>
        <v>0</v>
      </c>
      <c r="U34" s="200"/>
      <c r="V34" s="35"/>
      <c r="W34" s="35"/>
      <c r="X34" s="35"/>
      <c r="Y34" s="35"/>
      <c r="Z34" s="198"/>
      <c r="AA34" s="183" t="s">
        <v>47</v>
      </c>
      <c r="AB34" s="184">
        <f>AQ30</f>
        <v>0</v>
      </c>
      <c r="AC34" s="185">
        <f>AQ31</f>
        <v>0</v>
      </c>
      <c r="AD34" s="185">
        <f>AQ32</f>
        <v>60000</v>
      </c>
      <c r="AE34" s="185">
        <f>AQ33</f>
        <v>60000</v>
      </c>
      <c r="AF34" s="185">
        <f>AQ34</f>
        <v>0</v>
      </c>
      <c r="AG34" s="186">
        <f>AQ35</f>
        <v>0</v>
      </c>
      <c r="AH34" s="187">
        <f t="shared" si="17"/>
        <v>120000</v>
      </c>
      <c r="AI34" s="203"/>
      <c r="AM34" s="151" t="s">
        <v>54</v>
      </c>
      <c r="AN34" s="152">
        <v>0</v>
      </c>
      <c r="AO34" s="153">
        <v>0</v>
      </c>
      <c r="AP34" s="154">
        <f t="shared" si="15"/>
        <v>0</v>
      </c>
      <c r="AQ34" s="155"/>
      <c r="AR34" s="201">
        <f t="shared" si="13"/>
        <v>0</v>
      </c>
      <c r="AS34" s="200"/>
      <c r="AT34" s="35"/>
      <c r="AU34" s="35"/>
      <c r="AV34" s="30"/>
      <c r="AW34" s="31"/>
      <c r="AZ34" s="8"/>
      <c r="BA34" s="8"/>
      <c r="BB34" s="8"/>
      <c r="BC34" s="8"/>
      <c r="BD34" s="8"/>
      <c r="BE34" s="8"/>
      <c r="BF34" s="8"/>
      <c r="BG34" s="8"/>
      <c r="BH34" s="8"/>
      <c r="BI34" s="8"/>
      <c r="BN34" s="204"/>
    </row>
    <row r="35" spans="2:72" ht="18.75" customHeight="1" x14ac:dyDescent="0.15">
      <c r="B35" s="194"/>
      <c r="C35" s="188" t="s">
        <v>48</v>
      </c>
      <c r="D35" s="189">
        <f t="shared" ref="D35:J35" si="18">SUM(D33:D34)</f>
        <v>0</v>
      </c>
      <c r="E35" s="190">
        <f t="shared" si="18"/>
        <v>0</v>
      </c>
      <c r="F35" s="190">
        <f t="shared" si="18"/>
        <v>0</v>
      </c>
      <c r="G35" s="190">
        <f t="shared" si="18"/>
        <v>0</v>
      </c>
      <c r="H35" s="190">
        <f t="shared" si="18"/>
        <v>0</v>
      </c>
      <c r="I35" s="191">
        <f t="shared" si="18"/>
        <v>0</v>
      </c>
      <c r="J35" s="192">
        <f t="shared" si="18"/>
        <v>0</v>
      </c>
      <c r="K35" s="205"/>
      <c r="N35" s="8"/>
      <c r="O35" s="151" t="s">
        <v>55</v>
      </c>
      <c r="P35" s="152"/>
      <c r="Q35" s="153"/>
      <c r="R35" s="154">
        <f t="shared" si="14"/>
        <v>0</v>
      </c>
      <c r="S35" s="155"/>
      <c r="T35" s="201">
        <f t="shared" si="12"/>
        <v>0</v>
      </c>
      <c r="U35" s="200"/>
      <c r="V35" s="35"/>
      <c r="W35" s="35"/>
      <c r="X35" s="35"/>
      <c r="Y35" s="35"/>
      <c r="Z35" s="198"/>
      <c r="AA35" s="188" t="s">
        <v>48</v>
      </c>
      <c r="AB35" s="189">
        <f t="shared" ref="AB35:AH35" si="19">SUM(AB33:AB34)</f>
        <v>0</v>
      </c>
      <c r="AC35" s="190">
        <f t="shared" si="19"/>
        <v>0</v>
      </c>
      <c r="AD35" s="190">
        <f t="shared" si="19"/>
        <v>492000</v>
      </c>
      <c r="AE35" s="190">
        <f t="shared" si="19"/>
        <v>84000</v>
      </c>
      <c r="AF35" s="190">
        <f t="shared" si="19"/>
        <v>0</v>
      </c>
      <c r="AG35" s="191">
        <f t="shared" si="19"/>
        <v>0</v>
      </c>
      <c r="AH35" s="192">
        <f t="shared" si="19"/>
        <v>576000</v>
      </c>
      <c r="AI35" s="205"/>
      <c r="AM35" s="151" t="s">
        <v>55</v>
      </c>
      <c r="AN35" s="152">
        <v>0</v>
      </c>
      <c r="AO35" s="153">
        <v>0</v>
      </c>
      <c r="AP35" s="154">
        <f t="shared" si="15"/>
        <v>0</v>
      </c>
      <c r="AQ35" s="155"/>
      <c r="AR35" s="201">
        <f t="shared" si="13"/>
        <v>0</v>
      </c>
      <c r="AS35" s="200"/>
      <c r="AT35" s="35"/>
      <c r="AU35" s="35"/>
      <c r="AV35" s="30"/>
      <c r="AW35" s="31"/>
      <c r="AZ35" s="8"/>
      <c r="BA35" s="8"/>
      <c r="BB35" s="8"/>
      <c r="BC35" s="8"/>
      <c r="BD35" s="8"/>
      <c r="BE35" s="8"/>
      <c r="BF35" s="8"/>
      <c r="BG35" s="8"/>
      <c r="BH35" s="8"/>
      <c r="BI35" s="8"/>
      <c r="BN35" s="204"/>
    </row>
    <row r="36" spans="2:72" ht="18.75" customHeight="1" thickBot="1" x14ac:dyDescent="0.2">
      <c r="B36" s="194"/>
      <c r="C36" s="194"/>
      <c r="D36" s="194"/>
      <c r="E36" s="195"/>
      <c r="F36" s="195"/>
      <c r="G36" s="195"/>
      <c r="H36" s="195"/>
      <c r="I36" s="195"/>
      <c r="J36" s="195"/>
      <c r="K36" s="205"/>
      <c r="N36" s="8"/>
      <c r="O36" s="178" t="s">
        <v>48</v>
      </c>
      <c r="P36" s="179">
        <f>SUM(P30:P35)</f>
        <v>0</v>
      </c>
      <c r="Q36" s="180">
        <f t="shared" ref="Q36:S36" si="20">SUM(Q30:Q35)</f>
        <v>0</v>
      </c>
      <c r="R36" s="181">
        <f t="shared" si="20"/>
        <v>0</v>
      </c>
      <c r="S36" s="182">
        <f t="shared" si="20"/>
        <v>0</v>
      </c>
      <c r="T36" s="206">
        <f>SUM(T30:T35)</f>
        <v>0</v>
      </c>
      <c r="U36" s="30"/>
      <c r="V36" s="30"/>
      <c r="W36" s="30"/>
      <c r="X36" s="30"/>
      <c r="Y36" s="30"/>
      <c r="Z36" s="198"/>
      <c r="AA36" s="194"/>
      <c r="AB36" s="194"/>
      <c r="AC36" s="195"/>
      <c r="AD36" s="195"/>
      <c r="AE36" s="195"/>
      <c r="AF36" s="195"/>
      <c r="AG36" s="195"/>
      <c r="AH36" s="195"/>
      <c r="AI36" s="205"/>
      <c r="AM36" s="178" t="s">
        <v>48</v>
      </c>
      <c r="AN36" s="179">
        <f>SUM(AN30:AN35)</f>
        <v>48000</v>
      </c>
      <c r="AO36" s="180">
        <f t="shared" ref="AO36:AQ36" si="21">SUM(AO30:AO35)</f>
        <v>408000</v>
      </c>
      <c r="AP36" s="181">
        <f t="shared" si="21"/>
        <v>456000</v>
      </c>
      <c r="AQ36" s="182">
        <f t="shared" si="21"/>
        <v>120000</v>
      </c>
      <c r="AR36" s="206">
        <f>SUM(AR30:AR35)</f>
        <v>576000</v>
      </c>
      <c r="AS36" s="30"/>
      <c r="AT36" s="30"/>
      <c r="AU36" s="30"/>
      <c r="AV36" s="30"/>
      <c r="AW36" s="31"/>
      <c r="AZ36" s="194"/>
      <c r="BA36" s="6"/>
      <c r="BB36" s="7"/>
      <c r="BI36" s="8"/>
      <c r="BN36" s="204"/>
    </row>
    <row r="37" spans="2:72" ht="18.75" customHeight="1" thickBot="1" x14ac:dyDescent="0.2">
      <c r="B37" s="194"/>
      <c r="C37" s="158">
        <f>N39</f>
        <v>0</v>
      </c>
      <c r="D37" s="159" t="s">
        <v>30</v>
      </c>
      <c r="E37" s="160" t="s">
        <v>31</v>
      </c>
      <c r="F37" s="160" t="s">
        <v>32</v>
      </c>
      <c r="G37" s="160" t="s">
        <v>33</v>
      </c>
      <c r="H37" s="160" t="s">
        <v>34</v>
      </c>
      <c r="I37" s="161" t="s">
        <v>35</v>
      </c>
      <c r="J37" s="151" t="s">
        <v>48</v>
      </c>
      <c r="N37" s="8"/>
      <c r="O37" s="43"/>
      <c r="P37" s="35"/>
      <c r="Q37" s="35"/>
      <c r="R37" s="35"/>
      <c r="S37" s="35"/>
      <c r="T37" s="35"/>
      <c r="U37" s="30"/>
      <c r="V37" s="30"/>
      <c r="W37" s="30"/>
      <c r="X37" s="30"/>
      <c r="Y37" s="30"/>
      <c r="Z37" s="198"/>
      <c r="AA37" s="158">
        <f>AL39</f>
        <v>6</v>
      </c>
      <c r="AB37" s="159" t="s">
        <v>30</v>
      </c>
      <c r="AC37" s="160" t="s">
        <v>31</v>
      </c>
      <c r="AD37" s="160" t="s">
        <v>32</v>
      </c>
      <c r="AE37" s="160" t="s">
        <v>33</v>
      </c>
      <c r="AF37" s="160" t="s">
        <v>34</v>
      </c>
      <c r="AG37" s="161" t="s">
        <v>35</v>
      </c>
      <c r="AH37" s="151" t="s">
        <v>48</v>
      </c>
      <c r="AM37" s="43"/>
      <c r="AN37" s="35"/>
      <c r="AO37" s="35"/>
      <c r="AP37" s="35"/>
      <c r="AQ37" s="35"/>
      <c r="AR37" s="35"/>
      <c r="AS37" s="30"/>
      <c r="AT37" s="30"/>
      <c r="AU37" s="30"/>
      <c r="AV37" s="30"/>
      <c r="AW37" s="31"/>
      <c r="AZ37" s="194"/>
      <c r="BA37" s="207"/>
      <c r="BB37" s="195"/>
      <c r="BC37" s="195"/>
      <c r="BD37" s="195"/>
      <c r="BE37" s="195"/>
      <c r="BF37" s="195"/>
      <c r="BG37" s="195"/>
      <c r="BH37" s="195"/>
      <c r="BI37" s="8"/>
      <c r="BN37" s="204"/>
    </row>
    <row r="38" spans="2:72" ht="18.75" customHeight="1" thickBot="1" x14ac:dyDescent="0.2">
      <c r="B38" s="194"/>
      <c r="C38" s="163" t="s">
        <v>44</v>
      </c>
      <c r="D38" s="164">
        <f>P40</f>
        <v>0</v>
      </c>
      <c r="E38" s="165">
        <f>P41</f>
        <v>0</v>
      </c>
      <c r="F38" s="165">
        <f>P42</f>
        <v>0</v>
      </c>
      <c r="G38" s="165">
        <f>P43</f>
        <v>0</v>
      </c>
      <c r="H38" s="165">
        <f>P44</f>
        <v>0</v>
      </c>
      <c r="I38" s="166">
        <f>P45</f>
        <v>0</v>
      </c>
      <c r="J38" s="167">
        <f>SUM(D38:I38)</f>
        <v>0</v>
      </c>
      <c r="N38" s="8"/>
      <c r="O38" s="126" t="s">
        <v>41</v>
      </c>
      <c r="P38" s="127"/>
      <c r="Q38" s="128"/>
      <c r="S38" s="35"/>
      <c r="T38" s="193"/>
      <c r="U38" s="130"/>
      <c r="V38" s="130"/>
      <c r="W38" s="131"/>
      <c r="X38" s="43"/>
      <c r="Y38" s="43"/>
      <c r="Z38" s="198"/>
      <c r="AA38" s="163" t="s">
        <v>44</v>
      </c>
      <c r="AB38" s="164">
        <f>AN40</f>
        <v>0</v>
      </c>
      <c r="AC38" s="165">
        <f>AN41</f>
        <v>0</v>
      </c>
      <c r="AD38" s="165">
        <f>AN42</f>
        <v>32000</v>
      </c>
      <c r="AE38" s="165">
        <f>AN43</f>
        <v>32000</v>
      </c>
      <c r="AF38" s="165">
        <f>AN44</f>
        <v>0</v>
      </c>
      <c r="AG38" s="166">
        <f>AN45</f>
        <v>0</v>
      </c>
      <c r="AH38" s="167">
        <f>SUM(AB38:AG38)</f>
        <v>64000</v>
      </c>
      <c r="AM38" s="126" t="s">
        <v>41</v>
      </c>
      <c r="AN38" s="127">
        <v>80</v>
      </c>
      <c r="AO38" s="128"/>
      <c r="AP38" s="35"/>
      <c r="AQ38" s="35"/>
      <c r="AR38" s="193"/>
      <c r="AS38" s="130"/>
      <c r="AT38" s="130"/>
      <c r="AU38" s="131"/>
      <c r="AV38" s="30"/>
      <c r="AW38" s="31"/>
      <c r="AZ38" s="194"/>
      <c r="BA38" s="208"/>
      <c r="BB38" s="35"/>
      <c r="BC38" s="195"/>
      <c r="BD38" s="195"/>
      <c r="BE38" s="195"/>
      <c r="BF38" s="195"/>
      <c r="BG38" s="195"/>
      <c r="BH38" s="195"/>
      <c r="BI38" s="8"/>
      <c r="BN38" s="204"/>
    </row>
    <row r="39" spans="2:72" ht="18.75" customHeight="1" thickBot="1" x14ac:dyDescent="0.2">
      <c r="B39" s="194"/>
      <c r="C39" s="168" t="s">
        <v>45</v>
      </c>
      <c r="D39" s="169">
        <f>Q40</f>
        <v>0</v>
      </c>
      <c r="E39" s="170">
        <f>Q41</f>
        <v>0</v>
      </c>
      <c r="F39" s="170">
        <f>Q42</f>
        <v>0</v>
      </c>
      <c r="G39" s="170">
        <f>Q43</f>
        <v>0</v>
      </c>
      <c r="H39" s="170">
        <f>Q44</f>
        <v>0</v>
      </c>
      <c r="I39" s="171">
        <f>Q45</f>
        <v>0</v>
      </c>
      <c r="J39" s="172">
        <f t="shared" ref="J39:J41" si="22">SUM(D39:I39)</f>
        <v>0</v>
      </c>
      <c r="K39" s="203"/>
      <c r="N39" s="137"/>
      <c r="O39" s="138" t="s">
        <v>43</v>
      </c>
      <c r="P39" s="139" t="s">
        <v>44</v>
      </c>
      <c r="Q39" s="140" t="s">
        <v>45</v>
      </c>
      <c r="R39" s="141" t="s">
        <v>46</v>
      </c>
      <c r="S39" s="142" t="s">
        <v>47</v>
      </c>
      <c r="T39" s="196" t="s">
        <v>48</v>
      </c>
      <c r="U39" s="197"/>
      <c r="V39" s="144"/>
      <c r="W39" s="131"/>
      <c r="X39" s="43"/>
      <c r="Y39" s="43"/>
      <c r="Z39" s="198"/>
      <c r="AA39" s="168" t="s">
        <v>45</v>
      </c>
      <c r="AB39" s="169">
        <f>AO40</f>
        <v>0</v>
      </c>
      <c r="AC39" s="170">
        <f>AO41</f>
        <v>0</v>
      </c>
      <c r="AD39" s="170">
        <f>AO42</f>
        <v>544000</v>
      </c>
      <c r="AE39" s="170">
        <f>AO43</f>
        <v>0</v>
      </c>
      <c r="AF39" s="170">
        <f>AO44</f>
        <v>0</v>
      </c>
      <c r="AG39" s="171">
        <f>AO45</f>
        <v>0</v>
      </c>
      <c r="AH39" s="172">
        <f t="shared" ref="AH39:AH41" si="23">SUM(AB39:AG39)</f>
        <v>544000</v>
      </c>
      <c r="AI39" s="203"/>
      <c r="AL39" s="145">
        <v>6</v>
      </c>
      <c r="AM39" s="138" t="s">
        <v>43</v>
      </c>
      <c r="AN39" s="139" t="s">
        <v>44</v>
      </c>
      <c r="AO39" s="140" t="s">
        <v>45</v>
      </c>
      <c r="AP39" s="141" t="s">
        <v>46</v>
      </c>
      <c r="AQ39" s="142" t="s">
        <v>47</v>
      </c>
      <c r="AR39" s="196" t="s">
        <v>48</v>
      </c>
      <c r="AS39" s="197"/>
      <c r="AT39" s="144"/>
      <c r="AU39" s="131"/>
      <c r="AV39" s="30"/>
      <c r="AW39" s="31"/>
      <c r="AZ39" s="209"/>
      <c r="BA39" s="207"/>
      <c r="BB39" s="210"/>
      <c r="BC39" s="210"/>
      <c r="BD39" s="210"/>
      <c r="BE39" s="210"/>
      <c r="BF39" s="210"/>
      <c r="BG39" s="210"/>
      <c r="BH39" s="43"/>
      <c r="BI39" s="8"/>
      <c r="BN39" s="211"/>
    </row>
    <row r="40" spans="2:72" ht="18.75" customHeight="1" x14ac:dyDescent="0.15">
      <c r="C40" s="173" t="s">
        <v>46</v>
      </c>
      <c r="D40" s="174">
        <f>R40</f>
        <v>0</v>
      </c>
      <c r="E40" s="175">
        <f>R41</f>
        <v>0</v>
      </c>
      <c r="F40" s="175">
        <f>R42</f>
        <v>0</v>
      </c>
      <c r="G40" s="175">
        <f>R43</f>
        <v>0</v>
      </c>
      <c r="H40" s="175">
        <f>R44</f>
        <v>0</v>
      </c>
      <c r="I40" s="176">
        <f>R45</f>
        <v>0</v>
      </c>
      <c r="J40" s="177">
        <f t="shared" si="22"/>
        <v>0</v>
      </c>
      <c r="K40" s="205"/>
      <c r="N40" s="8"/>
      <c r="O40" s="151" t="s">
        <v>49</v>
      </c>
      <c r="P40" s="152"/>
      <c r="Q40" s="153"/>
      <c r="R40" s="154">
        <f>P40+Q40</f>
        <v>0</v>
      </c>
      <c r="S40" s="155"/>
      <c r="T40" s="199">
        <f t="shared" ref="T40:T45" si="24">SUM(R40:S40)</f>
        <v>0</v>
      </c>
      <c r="U40" s="200"/>
      <c r="V40" s="35"/>
      <c r="W40" s="35"/>
      <c r="X40" s="35"/>
      <c r="Y40" s="35"/>
      <c r="Z40" s="22"/>
      <c r="AA40" s="173" t="s">
        <v>46</v>
      </c>
      <c r="AB40" s="174">
        <f>AP40</f>
        <v>0</v>
      </c>
      <c r="AC40" s="175">
        <f>AP41</f>
        <v>0</v>
      </c>
      <c r="AD40" s="175">
        <f>AP42</f>
        <v>576000</v>
      </c>
      <c r="AE40" s="175">
        <f>AP43</f>
        <v>32000</v>
      </c>
      <c r="AF40" s="175">
        <f>AP44</f>
        <v>0</v>
      </c>
      <c r="AG40" s="176">
        <f>AP45</f>
        <v>0</v>
      </c>
      <c r="AH40" s="177">
        <f t="shared" si="23"/>
        <v>608000</v>
      </c>
      <c r="AI40" s="205"/>
      <c r="AM40" s="151" t="s">
        <v>49</v>
      </c>
      <c r="AN40" s="152">
        <v>0</v>
      </c>
      <c r="AO40" s="153">
        <v>0</v>
      </c>
      <c r="AP40" s="154">
        <f>AN40+AO40</f>
        <v>0</v>
      </c>
      <c r="AQ40" s="155"/>
      <c r="AR40" s="199">
        <f t="shared" ref="AR40:AR45" si="25">SUM(AP40:AQ40)</f>
        <v>0</v>
      </c>
      <c r="AS40" s="200"/>
      <c r="AT40" s="35"/>
      <c r="AU40" s="35"/>
      <c r="AV40" s="30"/>
      <c r="AW40" s="31"/>
      <c r="AZ40" s="194"/>
      <c r="BA40" s="212"/>
      <c r="BB40" s="195"/>
      <c r="BC40" s="195"/>
      <c r="BD40" s="195"/>
      <c r="BE40" s="195"/>
      <c r="BF40" s="195"/>
      <c r="BG40" s="195"/>
      <c r="BH40" s="195"/>
      <c r="BI40" s="8"/>
      <c r="BN40" s="204"/>
    </row>
    <row r="41" spans="2:72" ht="18.75" customHeight="1" thickBot="1" x14ac:dyDescent="0.2">
      <c r="C41" s="183" t="s">
        <v>47</v>
      </c>
      <c r="D41" s="184">
        <f>S40</f>
        <v>0</v>
      </c>
      <c r="E41" s="185">
        <f>S41</f>
        <v>0</v>
      </c>
      <c r="F41" s="185">
        <f>S42</f>
        <v>0</v>
      </c>
      <c r="G41" s="185">
        <f>S43</f>
        <v>0</v>
      </c>
      <c r="H41" s="185">
        <f>S44</f>
        <v>0</v>
      </c>
      <c r="I41" s="186">
        <f>S45</f>
        <v>0</v>
      </c>
      <c r="J41" s="187">
        <f t="shared" si="22"/>
        <v>0</v>
      </c>
      <c r="K41" s="205"/>
      <c r="N41" s="8"/>
      <c r="O41" s="151" t="s">
        <v>50</v>
      </c>
      <c r="P41" s="152"/>
      <c r="Q41" s="153"/>
      <c r="R41" s="154">
        <f t="shared" ref="R41:R45" si="26">P41+Q41</f>
        <v>0</v>
      </c>
      <c r="S41" s="155"/>
      <c r="T41" s="201">
        <f t="shared" si="24"/>
        <v>0</v>
      </c>
      <c r="U41" s="200"/>
      <c r="V41" s="35"/>
      <c r="W41" s="35"/>
      <c r="X41" s="35"/>
      <c r="Y41" s="35"/>
      <c r="Z41" s="22"/>
      <c r="AA41" s="183" t="s">
        <v>47</v>
      </c>
      <c r="AB41" s="184">
        <f>AQ40</f>
        <v>0</v>
      </c>
      <c r="AC41" s="185">
        <f>AQ41</f>
        <v>0</v>
      </c>
      <c r="AD41" s="185">
        <f>AQ42</f>
        <v>80000</v>
      </c>
      <c r="AE41" s="185">
        <f>AQ43</f>
        <v>80000</v>
      </c>
      <c r="AF41" s="185">
        <f>AQ44</f>
        <v>0</v>
      </c>
      <c r="AG41" s="186">
        <f>AQ45</f>
        <v>0</v>
      </c>
      <c r="AH41" s="187">
        <f t="shared" si="23"/>
        <v>160000</v>
      </c>
      <c r="AI41" s="205"/>
      <c r="AM41" s="151" t="s">
        <v>50</v>
      </c>
      <c r="AN41" s="152">
        <v>0</v>
      </c>
      <c r="AO41" s="153">
        <v>0</v>
      </c>
      <c r="AP41" s="154">
        <f t="shared" ref="AP41:AP45" si="27">AN41+AO41</f>
        <v>0</v>
      </c>
      <c r="AQ41" s="155"/>
      <c r="AR41" s="201">
        <f t="shared" si="25"/>
        <v>0</v>
      </c>
      <c r="AS41" s="200"/>
      <c r="AT41" s="35"/>
      <c r="AU41" s="35"/>
      <c r="AV41" s="30"/>
      <c r="AW41" s="31"/>
      <c r="AZ41" s="194"/>
      <c r="BA41" s="212"/>
      <c r="BB41" s="195"/>
      <c r="BC41" s="195"/>
      <c r="BD41" s="195"/>
      <c r="BE41" s="195"/>
      <c r="BF41" s="195"/>
      <c r="BG41" s="195"/>
      <c r="BH41" s="195"/>
      <c r="BI41" s="8"/>
    </row>
    <row r="42" spans="2:72" ht="18.75" customHeight="1" x14ac:dyDescent="0.15">
      <c r="C42" s="188" t="s">
        <v>48</v>
      </c>
      <c r="D42" s="189">
        <f t="shared" ref="D42:J42" si="28">SUM(D40:D41)</f>
        <v>0</v>
      </c>
      <c r="E42" s="190">
        <f t="shared" si="28"/>
        <v>0</v>
      </c>
      <c r="F42" s="190">
        <f t="shared" si="28"/>
        <v>0</v>
      </c>
      <c r="G42" s="190">
        <f t="shared" si="28"/>
        <v>0</v>
      </c>
      <c r="H42" s="190">
        <f t="shared" si="28"/>
        <v>0</v>
      </c>
      <c r="I42" s="191">
        <f t="shared" si="28"/>
        <v>0</v>
      </c>
      <c r="J42" s="192">
        <f t="shared" si="28"/>
        <v>0</v>
      </c>
      <c r="N42" s="8"/>
      <c r="O42" s="151" t="s">
        <v>52</v>
      </c>
      <c r="P42" s="152"/>
      <c r="Q42" s="153"/>
      <c r="R42" s="154">
        <f t="shared" si="26"/>
        <v>0</v>
      </c>
      <c r="S42" s="155"/>
      <c r="T42" s="201">
        <f t="shared" si="24"/>
        <v>0</v>
      </c>
      <c r="U42" s="200"/>
      <c r="V42" s="35"/>
      <c r="W42" s="35"/>
      <c r="X42" s="35"/>
      <c r="Y42" s="35"/>
      <c r="Z42" s="22"/>
      <c r="AA42" s="188" t="s">
        <v>48</v>
      </c>
      <c r="AB42" s="189">
        <f t="shared" ref="AB42:AH42" si="29">SUM(AB40:AB41)</f>
        <v>0</v>
      </c>
      <c r="AC42" s="190">
        <f t="shared" si="29"/>
        <v>0</v>
      </c>
      <c r="AD42" s="190">
        <f t="shared" si="29"/>
        <v>656000</v>
      </c>
      <c r="AE42" s="190">
        <f t="shared" si="29"/>
        <v>112000</v>
      </c>
      <c r="AF42" s="190">
        <f t="shared" si="29"/>
        <v>0</v>
      </c>
      <c r="AG42" s="191">
        <f t="shared" si="29"/>
        <v>0</v>
      </c>
      <c r="AH42" s="192">
        <f t="shared" si="29"/>
        <v>768000</v>
      </c>
      <c r="AM42" s="151" t="s">
        <v>52</v>
      </c>
      <c r="AN42" s="152">
        <v>32000</v>
      </c>
      <c r="AO42" s="153">
        <v>544000</v>
      </c>
      <c r="AP42" s="154">
        <f t="shared" si="27"/>
        <v>576000</v>
      </c>
      <c r="AQ42" s="155">
        <v>80000</v>
      </c>
      <c r="AR42" s="201">
        <f t="shared" si="25"/>
        <v>656000</v>
      </c>
      <c r="AS42" s="200"/>
      <c r="AT42" s="35"/>
      <c r="AU42" s="35"/>
      <c r="AV42" s="30"/>
      <c r="AW42" s="31"/>
      <c r="AZ42" s="194"/>
      <c r="BA42" s="212"/>
      <c r="BB42" s="195"/>
      <c r="BC42" s="195"/>
      <c r="BD42" s="195"/>
      <c r="BE42" s="195"/>
      <c r="BF42" s="195"/>
      <c r="BG42" s="195"/>
      <c r="BH42" s="195"/>
      <c r="BI42" s="8"/>
    </row>
    <row r="43" spans="2:72" ht="18.75" customHeight="1" x14ac:dyDescent="0.15">
      <c r="C43" s="213"/>
      <c r="D43" s="214"/>
      <c r="E43" s="214"/>
      <c r="F43" s="214"/>
      <c r="G43" s="214"/>
      <c r="H43" s="214"/>
      <c r="I43" s="214"/>
      <c r="J43" s="214"/>
      <c r="K43" s="215"/>
      <c r="N43" s="8"/>
      <c r="O43" s="151" t="s">
        <v>53</v>
      </c>
      <c r="P43" s="152"/>
      <c r="Q43" s="153"/>
      <c r="R43" s="154">
        <f t="shared" si="26"/>
        <v>0</v>
      </c>
      <c r="S43" s="155"/>
      <c r="T43" s="201">
        <f t="shared" si="24"/>
        <v>0</v>
      </c>
      <c r="U43" s="200"/>
      <c r="V43" s="35"/>
      <c r="W43" s="35"/>
      <c r="X43" s="35"/>
      <c r="Y43" s="35"/>
      <c r="Z43" s="22"/>
      <c r="AA43" s="213"/>
      <c r="AB43" s="214"/>
      <c r="AC43" s="214"/>
      <c r="AD43" s="214"/>
      <c r="AE43" s="214"/>
      <c r="AF43" s="214"/>
      <c r="AG43" s="214"/>
      <c r="AH43" s="214"/>
      <c r="AI43" s="215"/>
      <c r="AM43" s="151" t="s">
        <v>53</v>
      </c>
      <c r="AN43" s="152">
        <v>32000</v>
      </c>
      <c r="AO43" s="153">
        <v>0</v>
      </c>
      <c r="AP43" s="154">
        <f t="shared" si="27"/>
        <v>32000</v>
      </c>
      <c r="AQ43" s="155">
        <v>80000</v>
      </c>
      <c r="AR43" s="201">
        <f t="shared" si="25"/>
        <v>112000</v>
      </c>
      <c r="AS43" s="200"/>
      <c r="AT43" s="35"/>
      <c r="AU43" s="35"/>
      <c r="AV43" s="30"/>
      <c r="AW43" s="31"/>
      <c r="AZ43" s="194"/>
      <c r="BA43" s="212"/>
      <c r="BB43" s="195"/>
      <c r="BC43" s="195"/>
      <c r="BD43" s="195"/>
      <c r="BE43" s="195"/>
      <c r="BF43" s="195"/>
      <c r="BG43" s="195"/>
      <c r="BH43" s="195"/>
      <c r="BI43" s="8"/>
    </row>
    <row r="44" spans="2:72" ht="18.75" customHeight="1" x14ac:dyDescent="0.15">
      <c r="N44" s="8"/>
      <c r="O44" s="151" t="s">
        <v>54</v>
      </c>
      <c r="P44" s="152"/>
      <c r="Q44" s="153"/>
      <c r="R44" s="154">
        <f t="shared" si="26"/>
        <v>0</v>
      </c>
      <c r="S44" s="155"/>
      <c r="T44" s="201">
        <f t="shared" si="24"/>
        <v>0</v>
      </c>
      <c r="U44" s="200"/>
      <c r="V44" s="35"/>
      <c r="W44" s="35"/>
      <c r="X44" s="35"/>
      <c r="Y44" s="35"/>
      <c r="Z44" s="22"/>
      <c r="AA44" s="213"/>
      <c r="AB44" s="214"/>
      <c r="AC44" s="214"/>
      <c r="AD44" s="214"/>
      <c r="AE44" s="214"/>
      <c r="AF44" s="214"/>
      <c r="AG44" s="214"/>
      <c r="AH44" s="214"/>
      <c r="AI44" s="215"/>
      <c r="AM44" s="151" t="s">
        <v>54</v>
      </c>
      <c r="AN44" s="152">
        <v>0</v>
      </c>
      <c r="AO44" s="153">
        <v>0</v>
      </c>
      <c r="AP44" s="154">
        <f t="shared" si="27"/>
        <v>0</v>
      </c>
      <c r="AQ44" s="155"/>
      <c r="AR44" s="201">
        <f t="shared" si="25"/>
        <v>0</v>
      </c>
      <c r="AS44" s="200"/>
      <c r="AT44" s="35"/>
      <c r="AU44" s="35"/>
      <c r="AV44" s="30"/>
      <c r="AW44" s="31"/>
      <c r="AZ44" s="194"/>
      <c r="BA44" s="207"/>
      <c r="BB44" s="195"/>
      <c r="BC44" s="195"/>
      <c r="BD44" s="195"/>
      <c r="BE44" s="195"/>
      <c r="BF44" s="195"/>
      <c r="BG44" s="195"/>
      <c r="BH44" s="195"/>
      <c r="BI44" s="8"/>
    </row>
    <row r="45" spans="2:72" ht="18.75" customHeight="1" x14ac:dyDescent="0.15">
      <c r="N45" s="8"/>
      <c r="O45" s="151" t="s">
        <v>55</v>
      </c>
      <c r="P45" s="152"/>
      <c r="Q45" s="153"/>
      <c r="R45" s="154">
        <f t="shared" si="26"/>
        <v>0</v>
      </c>
      <c r="S45" s="155"/>
      <c r="T45" s="201">
        <f t="shared" si="24"/>
        <v>0</v>
      </c>
      <c r="U45" s="200"/>
      <c r="V45" s="35"/>
      <c r="W45" s="35"/>
      <c r="X45" s="35"/>
      <c r="Y45" s="35"/>
      <c r="Z45" s="22"/>
      <c r="AA45" s="213"/>
      <c r="AB45" s="214"/>
      <c r="AC45" s="214"/>
      <c r="AD45" s="214"/>
      <c r="AE45" s="214"/>
      <c r="AF45" s="214"/>
      <c r="AG45" s="214"/>
      <c r="AH45" s="214"/>
      <c r="AI45" s="215"/>
      <c r="AM45" s="151" t="s">
        <v>55</v>
      </c>
      <c r="AN45" s="152">
        <v>0</v>
      </c>
      <c r="AO45" s="153">
        <v>0</v>
      </c>
      <c r="AP45" s="154">
        <f t="shared" si="27"/>
        <v>0</v>
      </c>
      <c r="AQ45" s="155"/>
      <c r="AR45" s="201">
        <f t="shared" si="25"/>
        <v>0</v>
      </c>
      <c r="AS45" s="200"/>
      <c r="AT45" s="35"/>
      <c r="AU45" s="35"/>
      <c r="AV45" s="30"/>
      <c r="AW45" s="31"/>
      <c r="AZ45" s="194"/>
      <c r="BA45" s="207"/>
      <c r="BB45" s="195"/>
      <c r="BC45" s="195"/>
      <c r="BD45" s="195"/>
      <c r="BE45" s="195"/>
      <c r="BF45" s="195"/>
      <c r="BG45" s="195"/>
      <c r="BH45" s="195"/>
      <c r="BI45" s="8"/>
    </row>
    <row r="46" spans="2:72" ht="18.75" customHeight="1" thickBot="1" x14ac:dyDescent="0.2">
      <c r="N46" s="8"/>
      <c r="O46" s="178" t="s">
        <v>48</v>
      </c>
      <c r="P46" s="179">
        <f>SUM(P40:P45)</f>
        <v>0</v>
      </c>
      <c r="Q46" s="180">
        <f t="shared" ref="Q46:S46" si="30">SUM(Q40:Q45)</f>
        <v>0</v>
      </c>
      <c r="R46" s="181">
        <f t="shared" si="30"/>
        <v>0</v>
      </c>
      <c r="S46" s="182">
        <f t="shared" si="30"/>
        <v>0</v>
      </c>
      <c r="T46" s="206">
        <f>SUM(T40:T45)</f>
        <v>0</v>
      </c>
      <c r="U46" s="30"/>
      <c r="V46" s="30"/>
      <c r="W46" s="30"/>
      <c r="X46" s="30"/>
      <c r="Y46" s="30"/>
      <c r="Z46" s="22"/>
      <c r="AA46" s="213"/>
      <c r="AB46" s="214"/>
      <c r="AC46" s="214"/>
      <c r="AD46" s="214"/>
      <c r="AE46" s="214"/>
      <c r="AF46" s="214"/>
      <c r="AG46" s="214"/>
      <c r="AH46" s="214"/>
      <c r="AI46" s="215"/>
      <c r="AM46" s="178" t="s">
        <v>48</v>
      </c>
      <c r="AN46" s="179">
        <f>SUM(AN40:AN45)</f>
        <v>64000</v>
      </c>
      <c r="AO46" s="180">
        <f t="shared" ref="AO46:AQ46" si="31">SUM(AO40:AO45)</f>
        <v>544000</v>
      </c>
      <c r="AP46" s="181">
        <f t="shared" si="31"/>
        <v>608000</v>
      </c>
      <c r="AQ46" s="182">
        <f t="shared" si="31"/>
        <v>160000</v>
      </c>
      <c r="AR46" s="206">
        <f>SUM(AR40:AR45)</f>
        <v>768000</v>
      </c>
      <c r="AS46" s="30"/>
      <c r="AT46" s="30"/>
      <c r="AU46" s="30"/>
      <c r="AV46" s="30"/>
      <c r="AW46" s="31"/>
      <c r="AZ46" s="194"/>
      <c r="BA46" s="207"/>
      <c r="BB46" s="195"/>
      <c r="BC46" s="195"/>
      <c r="BD46" s="195"/>
      <c r="BE46" s="195"/>
      <c r="BF46" s="195"/>
      <c r="BG46" s="195"/>
      <c r="BH46" s="195"/>
      <c r="BI46" s="8"/>
    </row>
    <row r="47" spans="2:72" ht="18.75" customHeight="1" x14ac:dyDescent="0.15">
      <c r="N47" s="8"/>
      <c r="O47" s="8"/>
      <c r="P47" s="8"/>
      <c r="Q47" s="8"/>
      <c r="R47" s="8"/>
      <c r="S47" s="8"/>
      <c r="T47" s="8"/>
      <c r="U47" s="8"/>
      <c r="V47" s="30"/>
      <c r="W47" s="30"/>
      <c r="X47" s="30"/>
      <c r="Y47" s="30"/>
      <c r="Z47" s="22"/>
      <c r="AA47" s="213"/>
      <c r="AB47" s="214"/>
      <c r="AC47" s="214"/>
      <c r="AD47" s="214"/>
      <c r="AE47" s="214"/>
      <c r="AF47" s="214"/>
      <c r="AG47" s="214"/>
      <c r="AH47" s="214"/>
      <c r="AI47" s="215"/>
      <c r="AN47" s="8"/>
      <c r="AO47" s="8"/>
      <c r="AP47" s="8"/>
      <c r="AQ47" s="8"/>
      <c r="AR47" s="8"/>
      <c r="AS47" s="8"/>
      <c r="AT47" s="30"/>
      <c r="AU47" s="30"/>
      <c r="AV47" s="30"/>
      <c r="AW47" s="31"/>
      <c r="AZ47" s="194"/>
      <c r="BA47" s="208"/>
      <c r="BB47" s="35"/>
      <c r="BC47" s="195"/>
      <c r="BD47" s="195"/>
      <c r="BE47" s="195"/>
      <c r="BF47" s="195"/>
      <c r="BG47" s="195"/>
      <c r="BH47" s="195"/>
      <c r="BI47" s="8"/>
    </row>
    <row r="48" spans="2:72" ht="18.75" customHeight="1" x14ac:dyDescent="0.15">
      <c r="N48" s="43"/>
      <c r="O48" s="43"/>
      <c r="P48" s="43"/>
      <c r="Q48" s="43"/>
      <c r="R48" s="43"/>
      <c r="S48" s="43"/>
      <c r="T48" s="216"/>
      <c r="V48" s="30"/>
      <c r="W48" s="8"/>
      <c r="X48" s="8"/>
      <c r="Y48" s="8"/>
      <c r="Z48" s="22"/>
      <c r="AA48" s="25"/>
      <c r="AB48" s="8"/>
      <c r="AM48" s="43"/>
      <c r="AN48" s="35"/>
      <c r="AO48" s="35"/>
      <c r="AP48" s="35"/>
      <c r="AQ48" s="35"/>
      <c r="AR48" s="30"/>
      <c r="AS48" s="30"/>
      <c r="AT48" s="30"/>
      <c r="AU48" s="30"/>
      <c r="AV48" s="30"/>
      <c r="AW48" s="31"/>
      <c r="AZ48" s="209"/>
      <c r="BA48" s="207"/>
      <c r="BB48" s="210"/>
      <c r="BC48" s="210"/>
      <c r="BD48" s="210"/>
      <c r="BE48" s="210"/>
      <c r="BF48" s="210"/>
      <c r="BG48" s="210"/>
      <c r="BH48" s="43"/>
      <c r="BI48" s="8"/>
    </row>
    <row r="49" spans="3:61" ht="18.75" customHeight="1" thickBot="1" x14ac:dyDescent="0.2">
      <c r="O49" s="43"/>
      <c r="P49" s="35"/>
      <c r="Q49" s="35"/>
      <c r="R49" s="35"/>
      <c r="S49" s="35"/>
      <c r="T49" s="217"/>
      <c r="U49" s="217"/>
      <c r="Z49" s="218"/>
      <c r="AA49" s="219"/>
      <c r="AB49" s="220"/>
      <c r="AC49" s="221"/>
      <c r="AD49" s="221"/>
      <c r="AE49" s="221"/>
      <c r="AF49" s="221"/>
      <c r="AG49" s="221"/>
      <c r="AH49" s="221"/>
      <c r="AI49" s="221"/>
      <c r="AJ49" s="219"/>
      <c r="AK49" s="219"/>
      <c r="AL49" s="219"/>
      <c r="AM49" s="222"/>
      <c r="AN49" s="223"/>
      <c r="AO49" s="223"/>
      <c r="AP49" s="223"/>
      <c r="AQ49" s="223"/>
      <c r="AR49" s="223"/>
      <c r="AS49" s="224"/>
      <c r="AT49" s="224"/>
      <c r="AU49" s="224"/>
      <c r="AV49" s="224"/>
      <c r="AW49" s="225"/>
      <c r="BA49" s="194"/>
      <c r="BB49" s="212"/>
      <c r="BC49" s="195"/>
      <c r="BD49" s="195"/>
      <c r="BE49" s="195"/>
      <c r="BF49" s="195"/>
      <c r="BG49" s="195"/>
      <c r="BH49" s="195"/>
      <c r="BI49" s="195"/>
    </row>
    <row r="50" spans="3:61" ht="18.75" customHeight="1" x14ac:dyDescent="0.15">
      <c r="O50" s="1"/>
      <c r="P50" s="216"/>
      <c r="Q50" s="216"/>
      <c r="R50" s="216"/>
      <c r="S50" s="216"/>
      <c r="T50" s="217"/>
      <c r="U50" s="217"/>
      <c r="Z50" s="12"/>
      <c r="AA50" s="12"/>
      <c r="AB50" s="226"/>
      <c r="AC50" s="12"/>
      <c r="AD50" s="12"/>
      <c r="AE50" s="12"/>
      <c r="AF50" s="12"/>
      <c r="AG50" s="12"/>
      <c r="AH50" s="12"/>
      <c r="AI50" s="12"/>
      <c r="AJ50" s="12"/>
      <c r="AN50" s="43"/>
      <c r="AO50" s="35"/>
      <c r="AP50" s="35"/>
      <c r="AQ50" s="35"/>
      <c r="AR50" s="35"/>
      <c r="AW50" s="8"/>
      <c r="BA50" s="194"/>
      <c r="BB50" s="212"/>
      <c r="BC50" s="195"/>
      <c r="BD50" s="195"/>
      <c r="BE50" s="195"/>
      <c r="BF50" s="195"/>
      <c r="BG50" s="195"/>
      <c r="BH50" s="195"/>
      <c r="BI50" s="195"/>
    </row>
    <row r="51" spans="3:61" ht="18.75" customHeight="1" x14ac:dyDescent="0.15">
      <c r="O51" s="227"/>
      <c r="P51" s="217"/>
      <c r="Q51" s="217"/>
      <c r="R51" s="217"/>
      <c r="S51" s="217"/>
      <c r="T51" s="217"/>
      <c r="U51" s="217"/>
      <c r="AN51" s="8"/>
      <c r="AO51" s="228"/>
      <c r="AP51" s="228"/>
      <c r="AQ51" s="228"/>
      <c r="AR51" s="228"/>
      <c r="AS51" s="228"/>
      <c r="AT51" s="228"/>
      <c r="AU51" s="228"/>
      <c r="AV51" s="228"/>
      <c r="AW51" s="8"/>
      <c r="BA51" s="194"/>
      <c r="BB51" s="212"/>
      <c r="BC51" s="195"/>
      <c r="BD51" s="195"/>
      <c r="BE51" s="195"/>
      <c r="BF51" s="195"/>
      <c r="BG51" s="195"/>
      <c r="BH51" s="195"/>
      <c r="BI51" s="195"/>
    </row>
    <row r="52" spans="3:61" ht="18.75" customHeight="1" x14ac:dyDescent="0.15">
      <c r="C52" s="203"/>
      <c r="O52" s="227"/>
      <c r="P52" s="217"/>
      <c r="Q52" s="217"/>
      <c r="R52" s="217"/>
      <c r="S52" s="217"/>
      <c r="T52" s="1"/>
      <c r="U52" s="1"/>
      <c r="AM52" s="229"/>
      <c r="AN52" s="230"/>
      <c r="AO52" s="231"/>
      <c r="AP52" s="231"/>
      <c r="AQ52" s="231"/>
      <c r="AR52" s="231"/>
      <c r="AS52" s="231"/>
      <c r="AT52" s="231"/>
      <c r="AU52" s="231"/>
      <c r="AV52" s="231"/>
      <c r="BA52" s="194"/>
      <c r="BB52" s="212"/>
      <c r="BC52" s="195"/>
      <c r="BD52" s="195"/>
      <c r="BE52" s="195"/>
      <c r="BF52" s="195"/>
      <c r="BG52" s="195"/>
      <c r="BH52" s="195"/>
      <c r="BI52" s="195"/>
    </row>
    <row r="53" spans="3:61" ht="18.75" customHeight="1" x14ac:dyDescent="0.15">
      <c r="O53" s="227"/>
      <c r="P53" s="217"/>
      <c r="Q53" s="217"/>
      <c r="R53" s="217"/>
      <c r="S53" s="217"/>
      <c r="T53" s="216"/>
      <c r="U53" s="216"/>
      <c r="AM53" s="229"/>
      <c r="AN53" s="230"/>
      <c r="AO53" s="231"/>
      <c r="AP53" s="231"/>
      <c r="AQ53" s="231"/>
      <c r="AR53" s="231"/>
      <c r="AS53" s="231"/>
      <c r="AT53" s="231"/>
      <c r="AU53" s="231"/>
      <c r="AV53" s="231"/>
      <c r="BA53" s="194"/>
      <c r="BB53" s="207"/>
      <c r="BC53" s="195"/>
      <c r="BD53" s="195"/>
      <c r="BE53" s="195"/>
      <c r="BF53" s="195"/>
      <c r="BG53" s="195"/>
      <c r="BH53" s="195"/>
      <c r="BI53" s="195"/>
    </row>
    <row r="54" spans="3:61" ht="18.75" customHeight="1" x14ac:dyDescent="0.15">
      <c r="O54" s="1"/>
      <c r="P54" s="1"/>
      <c r="Q54" s="1"/>
      <c r="R54" s="1"/>
      <c r="S54" s="1"/>
      <c r="T54" s="217"/>
      <c r="U54" s="217"/>
      <c r="AM54" s="229"/>
      <c r="AN54" s="230"/>
      <c r="AO54" s="231"/>
      <c r="AP54" s="231"/>
      <c r="AQ54" s="231"/>
      <c r="AR54" s="231"/>
      <c r="AS54" s="231"/>
      <c r="AT54" s="231"/>
      <c r="AU54" s="231"/>
      <c r="AV54" s="231"/>
      <c r="BA54" s="194"/>
      <c r="BB54" s="207"/>
      <c r="BC54" s="195"/>
      <c r="BD54" s="195"/>
      <c r="BE54" s="195"/>
      <c r="BF54" s="195"/>
      <c r="BG54" s="195"/>
      <c r="BH54" s="195"/>
      <c r="BI54" s="195"/>
    </row>
    <row r="55" spans="3:61" ht="18.75" customHeight="1" x14ac:dyDescent="0.15">
      <c r="O55" s="1"/>
      <c r="P55" s="216"/>
      <c r="Q55" s="216"/>
      <c r="R55" s="216"/>
      <c r="S55" s="216"/>
      <c r="T55" s="217"/>
      <c r="U55" s="217"/>
      <c r="AN55" s="8"/>
      <c r="AO55" s="8"/>
      <c r="AP55" s="8"/>
      <c r="AQ55" s="8"/>
      <c r="AR55" s="8"/>
      <c r="AS55" s="8"/>
      <c r="AT55" s="8"/>
      <c r="AU55" s="8"/>
      <c r="AV55" s="8"/>
      <c r="BA55" s="194"/>
      <c r="BB55" s="207"/>
      <c r="BC55" s="195"/>
      <c r="BD55" s="195"/>
      <c r="BE55" s="195"/>
      <c r="BF55" s="195"/>
      <c r="BG55" s="195"/>
      <c r="BH55" s="195"/>
      <c r="BI55" s="195"/>
    </row>
    <row r="56" spans="3:61" ht="18.75" customHeight="1" x14ac:dyDescent="0.15">
      <c r="O56" s="227"/>
      <c r="P56" s="217"/>
      <c r="Q56" s="217"/>
      <c r="R56" s="217"/>
      <c r="S56" s="217"/>
      <c r="T56" s="217"/>
      <c r="U56" s="217"/>
      <c r="AN56" s="8"/>
      <c r="AO56" s="228"/>
      <c r="AP56" s="228"/>
      <c r="AQ56" s="228"/>
      <c r="AR56" s="228"/>
      <c r="AS56" s="228"/>
      <c r="AT56" s="228"/>
      <c r="AU56" s="228"/>
      <c r="AV56" s="228"/>
      <c r="BA56" s="194"/>
      <c r="BB56" s="208"/>
      <c r="BC56" s="35"/>
      <c r="BD56" s="195"/>
      <c r="BE56" s="195"/>
      <c r="BF56" s="195"/>
      <c r="BG56" s="195"/>
      <c r="BH56" s="195"/>
      <c r="BI56" s="195"/>
    </row>
    <row r="57" spans="3:61" ht="18.75" customHeight="1" x14ac:dyDescent="0.15">
      <c r="N57" s="43"/>
      <c r="O57" s="227"/>
      <c r="P57" s="217"/>
      <c r="Q57" s="217"/>
      <c r="R57" s="217"/>
      <c r="S57" s="217"/>
      <c r="AM57" s="229"/>
      <c r="AN57" s="230"/>
      <c r="AO57" s="231"/>
      <c r="AP57" s="231"/>
      <c r="AQ57" s="231"/>
      <c r="AR57" s="231"/>
      <c r="AS57" s="231"/>
      <c r="AT57" s="231"/>
      <c r="AU57" s="231"/>
      <c r="AV57" s="231"/>
      <c r="BA57" s="209"/>
      <c r="BB57" s="207"/>
      <c r="BC57" s="210"/>
      <c r="BD57" s="210"/>
      <c r="BE57" s="210"/>
      <c r="BF57" s="210"/>
      <c r="BG57" s="210"/>
      <c r="BH57" s="210"/>
      <c r="BI57" s="43"/>
    </row>
    <row r="58" spans="3:61" ht="18.75" customHeight="1" x14ac:dyDescent="0.15">
      <c r="O58" s="227"/>
      <c r="P58" s="217"/>
      <c r="Q58" s="217"/>
      <c r="R58" s="217"/>
      <c r="S58" s="217"/>
      <c r="AM58" s="229"/>
      <c r="AN58" s="230"/>
      <c r="AO58" s="231"/>
      <c r="AP58" s="231"/>
      <c r="AQ58" s="231"/>
      <c r="AR58" s="231"/>
      <c r="AS58" s="231"/>
      <c r="AT58" s="231"/>
      <c r="AU58" s="231"/>
      <c r="AV58" s="231"/>
      <c r="BA58" s="194"/>
      <c r="BB58" s="212"/>
      <c r="BC58" s="195"/>
      <c r="BD58" s="195"/>
      <c r="BE58" s="195"/>
      <c r="BF58" s="195"/>
      <c r="BG58" s="195"/>
      <c r="BH58" s="195"/>
      <c r="BI58" s="195"/>
    </row>
    <row r="59" spans="3:61" ht="18.75" customHeight="1" x14ac:dyDescent="0.15">
      <c r="O59" s="1"/>
      <c r="P59" s="1"/>
      <c r="Q59" s="1"/>
      <c r="R59" s="1"/>
      <c r="S59" s="1"/>
      <c r="AB59" s="203"/>
      <c r="AM59" s="229"/>
      <c r="AN59" s="230"/>
      <c r="AO59" s="231"/>
      <c r="AP59" s="231"/>
      <c r="AQ59" s="231"/>
      <c r="AR59" s="231"/>
      <c r="AS59" s="231"/>
      <c r="AT59" s="231"/>
      <c r="AU59" s="231"/>
      <c r="AV59" s="231"/>
      <c r="BA59" s="194"/>
      <c r="BB59" s="212"/>
      <c r="BC59" s="195"/>
      <c r="BD59" s="195"/>
      <c r="BE59" s="195"/>
      <c r="BF59" s="195"/>
      <c r="BG59" s="195"/>
      <c r="BH59" s="195"/>
      <c r="BI59" s="195"/>
    </row>
    <row r="60" spans="3:61" ht="18.75" customHeight="1" x14ac:dyDescent="0.15">
      <c r="O60" s="1"/>
      <c r="P60" s="216"/>
      <c r="Q60" s="216"/>
      <c r="R60" s="216"/>
      <c r="S60" s="216"/>
      <c r="AN60" s="8"/>
      <c r="AO60" s="8"/>
      <c r="AP60" s="8"/>
      <c r="AQ60" s="8"/>
      <c r="AR60" s="8"/>
      <c r="AS60" s="8"/>
      <c r="AT60" s="8"/>
      <c r="AU60" s="8"/>
      <c r="AV60" s="8"/>
      <c r="BA60" s="194"/>
      <c r="BB60" s="212"/>
      <c r="BC60" s="195"/>
      <c r="BD60" s="195"/>
      <c r="BE60" s="195"/>
      <c r="BF60" s="195"/>
      <c r="BG60" s="195"/>
      <c r="BH60" s="195"/>
      <c r="BI60" s="195"/>
    </row>
    <row r="61" spans="3:61" ht="18.75" customHeight="1" x14ac:dyDescent="0.15">
      <c r="O61" s="227"/>
      <c r="P61" s="217"/>
      <c r="Q61" s="217"/>
      <c r="R61" s="217"/>
      <c r="S61" s="217"/>
      <c r="AN61" s="8"/>
      <c r="AO61" s="228"/>
      <c r="AP61" s="228"/>
      <c r="AQ61" s="228"/>
      <c r="AR61" s="228"/>
      <c r="AS61" s="228"/>
      <c r="AT61" s="228"/>
      <c r="AU61" s="228"/>
      <c r="AV61" s="228"/>
      <c r="BA61" s="194"/>
      <c r="BB61" s="212"/>
      <c r="BC61" s="195"/>
      <c r="BD61" s="195"/>
      <c r="BE61" s="195"/>
      <c r="BF61" s="195"/>
      <c r="BG61" s="195"/>
      <c r="BH61" s="195"/>
      <c r="BI61" s="195"/>
    </row>
    <row r="62" spans="3:61" ht="18.75" customHeight="1" x14ac:dyDescent="0.15">
      <c r="O62" s="227"/>
      <c r="P62" s="217"/>
      <c r="Q62" s="217"/>
      <c r="R62" s="217"/>
      <c r="S62" s="217"/>
      <c r="AM62" s="229"/>
      <c r="AN62" s="230"/>
      <c r="AO62" s="231"/>
      <c r="AP62" s="231"/>
      <c r="AQ62" s="231"/>
      <c r="AR62" s="231"/>
      <c r="AS62" s="231"/>
      <c r="AT62" s="231"/>
      <c r="AU62" s="231"/>
      <c r="AV62" s="231"/>
      <c r="BA62" s="194"/>
      <c r="BB62" s="207"/>
      <c r="BC62" s="195"/>
      <c r="BD62" s="195"/>
      <c r="BE62" s="195"/>
      <c r="BF62" s="195"/>
      <c r="BG62" s="195"/>
      <c r="BH62" s="195"/>
      <c r="BI62" s="195"/>
    </row>
    <row r="63" spans="3:61" ht="18.75" customHeight="1" x14ac:dyDescent="0.15">
      <c r="O63" s="227"/>
      <c r="P63" s="217"/>
      <c r="Q63" s="217"/>
      <c r="R63" s="217"/>
      <c r="S63" s="217"/>
      <c r="AM63" s="229"/>
      <c r="AN63" s="230"/>
      <c r="AO63" s="231"/>
      <c r="AP63" s="231"/>
      <c r="AQ63" s="231"/>
      <c r="AR63" s="231"/>
      <c r="AS63" s="231"/>
      <c r="AT63" s="231"/>
      <c r="AU63" s="231"/>
      <c r="AV63" s="231"/>
      <c r="BA63" s="194"/>
      <c r="BB63" s="207"/>
      <c r="BC63" s="195"/>
      <c r="BD63" s="195"/>
      <c r="BE63" s="195"/>
      <c r="BF63" s="195"/>
      <c r="BG63" s="195"/>
      <c r="BH63" s="195"/>
      <c r="BI63" s="195"/>
    </row>
    <row r="64" spans="3:61" ht="18.75" customHeight="1" x14ac:dyDescent="0.15">
      <c r="O64" s="43"/>
      <c r="P64" s="35"/>
      <c r="Q64" s="35"/>
      <c r="R64" s="35"/>
      <c r="S64" s="35"/>
      <c r="AM64" s="229"/>
      <c r="AN64" s="230"/>
      <c r="AO64" s="231"/>
      <c r="AP64" s="231"/>
      <c r="AQ64" s="231"/>
      <c r="AR64" s="231"/>
      <c r="AS64" s="231"/>
      <c r="AT64" s="231"/>
      <c r="AU64" s="231"/>
      <c r="AV64" s="231"/>
      <c r="BA64" s="194"/>
      <c r="BB64" s="207"/>
      <c r="BC64" s="195"/>
      <c r="BD64" s="195"/>
      <c r="BE64" s="195"/>
      <c r="BF64" s="195"/>
      <c r="BG64" s="195"/>
      <c r="BH64" s="195"/>
      <c r="BI64" s="195"/>
    </row>
    <row r="65" spans="4:61" ht="18.75" customHeight="1" x14ac:dyDescent="0.15">
      <c r="O65" s="43"/>
      <c r="P65" s="35"/>
      <c r="Q65" s="35"/>
      <c r="R65" s="35"/>
      <c r="S65" s="35"/>
      <c r="AN65" s="43"/>
      <c r="AO65" s="35"/>
      <c r="AP65" s="35"/>
      <c r="AQ65" s="35"/>
      <c r="AR65" s="35"/>
      <c r="BA65" s="194"/>
      <c r="BB65" s="208"/>
      <c r="BC65" s="35"/>
      <c r="BD65" s="35"/>
      <c r="BE65" s="195"/>
      <c r="BF65" s="195"/>
      <c r="BG65" s="195"/>
      <c r="BH65" s="195"/>
      <c r="BI65" s="195"/>
    </row>
    <row r="66" spans="4:61" ht="18.75" customHeight="1" x14ac:dyDescent="0.15">
      <c r="F66" s="232"/>
      <c r="G66" s="203"/>
      <c r="H66" s="25"/>
      <c r="I66" s="25"/>
      <c r="J66" s="25"/>
      <c r="N66" s="43"/>
      <c r="O66" s="43"/>
      <c r="P66" s="43"/>
      <c r="Q66" s="43"/>
      <c r="R66" s="43"/>
      <c r="S66" s="43"/>
      <c r="AN66" s="43"/>
      <c r="AO66" s="35"/>
      <c r="AP66" s="35"/>
      <c r="AQ66" s="35"/>
      <c r="AR66" s="35"/>
      <c r="BA66" s="209"/>
      <c r="BB66" s="207"/>
      <c r="BC66" s="210"/>
      <c r="BD66" s="210"/>
      <c r="BE66" s="210"/>
      <c r="BF66" s="210"/>
      <c r="BG66" s="210"/>
      <c r="BH66" s="210"/>
      <c r="BI66" s="43"/>
    </row>
    <row r="67" spans="4:61" ht="18.75" customHeight="1" x14ac:dyDescent="0.15">
      <c r="D67" s="233"/>
      <c r="E67" s="233"/>
      <c r="F67" s="232"/>
      <c r="G67" s="213"/>
      <c r="H67" s="213"/>
      <c r="I67" s="213"/>
      <c r="J67" s="213"/>
      <c r="K67" s="25"/>
      <c r="O67" s="43"/>
      <c r="P67" s="35"/>
      <c r="Q67" s="35"/>
      <c r="R67" s="35"/>
      <c r="S67" s="35"/>
      <c r="AM67" s="35"/>
      <c r="AN67" s="43"/>
      <c r="AO67" s="43"/>
      <c r="AP67" s="43"/>
      <c r="AQ67" s="43"/>
      <c r="AR67" s="43"/>
      <c r="BA67" s="194"/>
      <c r="BB67" s="212"/>
      <c r="BC67" s="195"/>
      <c r="BD67" s="195"/>
      <c r="BE67" s="195"/>
      <c r="BF67" s="195"/>
      <c r="BG67" s="195"/>
      <c r="BH67" s="195"/>
      <c r="BI67" s="195"/>
    </row>
    <row r="68" spans="4:61" ht="18.75" customHeight="1" x14ac:dyDescent="0.15">
      <c r="D68" s="234"/>
      <c r="E68" s="234"/>
      <c r="F68" s="235"/>
      <c r="G68" s="235"/>
      <c r="H68" s="235"/>
      <c r="I68" s="235"/>
      <c r="J68" s="235"/>
      <c r="K68" s="213"/>
      <c r="O68" s="43"/>
      <c r="P68" s="35"/>
      <c r="Q68" s="35"/>
      <c r="R68" s="35"/>
      <c r="S68" s="35"/>
      <c r="AN68" s="43"/>
      <c r="AO68" s="35"/>
      <c r="AP68" s="35"/>
      <c r="AQ68" s="35"/>
      <c r="AR68" s="35"/>
      <c r="BA68" s="194"/>
      <c r="BB68" s="212"/>
      <c r="BC68" s="195"/>
      <c r="BD68" s="195"/>
      <c r="BE68" s="195"/>
      <c r="BF68" s="195"/>
      <c r="BG68" s="195"/>
      <c r="BH68" s="195"/>
      <c r="BI68" s="195"/>
    </row>
    <row r="69" spans="4:61" ht="18.75" customHeight="1" x14ac:dyDescent="0.15">
      <c r="D69" s="233"/>
      <c r="E69" s="233"/>
      <c r="F69" s="236"/>
      <c r="G69" s="237"/>
      <c r="H69" s="237"/>
      <c r="I69" s="237"/>
      <c r="J69" s="237"/>
      <c r="K69" s="235"/>
      <c r="O69" s="43"/>
      <c r="P69" s="35"/>
      <c r="Q69" s="35"/>
      <c r="R69" s="35"/>
      <c r="S69" s="35"/>
      <c r="AN69" s="43"/>
      <c r="AO69" s="35"/>
      <c r="AP69" s="35"/>
      <c r="AQ69" s="35"/>
      <c r="AR69" s="35"/>
      <c r="BA69" s="194"/>
      <c r="BB69" s="212"/>
      <c r="BC69" s="195"/>
      <c r="BD69" s="195"/>
      <c r="BE69" s="195"/>
      <c r="BF69" s="195"/>
      <c r="BG69" s="195"/>
      <c r="BH69" s="195"/>
      <c r="BI69" s="195"/>
    </row>
    <row r="70" spans="4:61" ht="18.75" customHeight="1" x14ac:dyDescent="0.15">
      <c r="D70" s="233"/>
      <c r="E70" s="238"/>
      <c r="F70" s="237"/>
      <c r="G70" s="237"/>
      <c r="H70" s="237"/>
      <c r="I70" s="237"/>
      <c r="J70" s="237"/>
      <c r="K70" s="237"/>
      <c r="O70" s="43"/>
      <c r="P70" s="35"/>
      <c r="Q70" s="35"/>
      <c r="R70" s="35"/>
      <c r="S70" s="35"/>
      <c r="AN70" s="43"/>
      <c r="AO70" s="35"/>
      <c r="AP70" s="35"/>
      <c r="AQ70" s="35"/>
      <c r="AR70" s="35"/>
      <c r="BA70" s="194"/>
      <c r="BB70" s="212"/>
      <c r="BC70" s="195"/>
      <c r="BD70" s="195"/>
      <c r="BE70" s="195"/>
      <c r="BF70" s="195"/>
      <c r="BG70" s="195"/>
      <c r="BH70" s="195"/>
      <c r="BI70" s="195"/>
    </row>
    <row r="71" spans="4:61" ht="18.75" customHeight="1" x14ac:dyDescent="0.15">
      <c r="D71" s="233"/>
      <c r="E71" s="238"/>
      <c r="F71" s="237"/>
      <c r="G71" s="237"/>
      <c r="H71" s="237"/>
      <c r="I71" s="237"/>
      <c r="J71" s="237"/>
      <c r="K71" s="237"/>
      <c r="O71" s="43"/>
      <c r="P71" s="35"/>
      <c r="Q71" s="35"/>
      <c r="R71" s="35"/>
      <c r="S71" s="35"/>
      <c r="AN71" s="43"/>
      <c r="AO71" s="35"/>
      <c r="AP71" s="35"/>
      <c r="AQ71" s="35"/>
      <c r="AR71" s="35"/>
      <c r="BA71" s="194"/>
      <c r="BB71" s="207"/>
      <c r="BC71" s="195"/>
      <c r="BD71" s="195"/>
      <c r="BE71" s="195"/>
      <c r="BF71" s="195"/>
      <c r="BG71" s="195"/>
      <c r="BH71" s="195"/>
      <c r="BI71" s="195"/>
    </row>
    <row r="72" spans="4:61" ht="18.75" customHeight="1" x14ac:dyDescent="0.15">
      <c r="D72" s="233"/>
      <c r="E72" s="238"/>
      <c r="F72" s="237"/>
      <c r="G72" s="237"/>
      <c r="H72" s="237"/>
      <c r="I72" s="237"/>
      <c r="J72" s="237"/>
      <c r="K72" s="237"/>
      <c r="O72" s="43"/>
      <c r="P72" s="35"/>
      <c r="Q72" s="35"/>
      <c r="R72" s="35"/>
      <c r="S72" s="35"/>
      <c r="AN72" s="43"/>
      <c r="AO72" s="35"/>
      <c r="AP72" s="35"/>
      <c r="AQ72" s="35"/>
      <c r="AR72" s="35"/>
      <c r="BA72" s="194"/>
      <c r="BB72" s="207"/>
      <c r="BC72" s="195"/>
      <c r="BD72" s="195"/>
      <c r="BE72" s="195"/>
      <c r="BF72" s="195"/>
      <c r="BG72" s="195"/>
      <c r="BH72" s="195"/>
      <c r="BI72" s="195"/>
    </row>
    <row r="73" spans="4:61" ht="18.75" customHeight="1" x14ac:dyDescent="0.15">
      <c r="D73" s="233"/>
      <c r="E73" s="238"/>
      <c r="F73" s="237"/>
      <c r="G73" s="237"/>
      <c r="H73" s="237"/>
      <c r="I73" s="237"/>
      <c r="J73" s="237"/>
      <c r="K73" s="237"/>
      <c r="O73" s="43"/>
      <c r="P73" s="35"/>
      <c r="Q73" s="35"/>
      <c r="R73" s="35"/>
      <c r="S73" s="35"/>
      <c r="AE73" s="232"/>
      <c r="AF73" s="203"/>
      <c r="AG73" s="25"/>
      <c r="AH73" s="25"/>
      <c r="AI73" s="25"/>
      <c r="AJ73" s="25"/>
      <c r="AN73" s="43"/>
      <c r="AO73" s="35"/>
      <c r="AP73" s="35"/>
      <c r="AQ73" s="35"/>
      <c r="AR73" s="35"/>
      <c r="BA73" s="194"/>
      <c r="BB73" s="207"/>
      <c r="BC73" s="195"/>
      <c r="BD73" s="195"/>
      <c r="BE73" s="195"/>
      <c r="BF73" s="195"/>
      <c r="BG73" s="195"/>
      <c r="BH73" s="195"/>
      <c r="BI73" s="195"/>
    </row>
    <row r="74" spans="4:61" ht="18.75" customHeight="1" x14ac:dyDescent="0.15">
      <c r="D74" s="233"/>
      <c r="E74" s="238"/>
      <c r="F74" s="237"/>
      <c r="G74" s="237"/>
      <c r="H74" s="237"/>
      <c r="I74" s="237"/>
      <c r="J74" s="237"/>
      <c r="K74" s="237"/>
      <c r="O74" s="43"/>
      <c r="P74" s="35"/>
      <c r="Q74" s="35"/>
      <c r="R74" s="35"/>
      <c r="S74" s="35"/>
      <c r="AC74" s="233"/>
      <c r="AD74" s="233"/>
      <c r="AE74" s="232"/>
      <c r="AF74" s="213"/>
      <c r="AG74" s="213"/>
      <c r="AH74" s="213"/>
      <c r="AI74" s="213"/>
      <c r="AJ74" s="213"/>
      <c r="AN74" s="43"/>
      <c r="AO74" s="35"/>
      <c r="AP74" s="35"/>
      <c r="AQ74" s="35"/>
      <c r="AR74" s="35"/>
      <c r="BA74" s="194"/>
      <c r="BB74" s="208"/>
      <c r="BC74" s="35"/>
      <c r="BD74" s="195"/>
      <c r="BE74" s="195"/>
      <c r="BF74" s="195"/>
      <c r="BG74" s="195"/>
      <c r="BH74" s="195"/>
      <c r="BI74" s="195"/>
    </row>
    <row r="75" spans="4:61" ht="18.75" customHeight="1" x14ac:dyDescent="0.15">
      <c r="D75" s="233"/>
      <c r="E75" s="238"/>
      <c r="F75" s="237"/>
      <c r="G75" s="237"/>
      <c r="H75" s="237"/>
      <c r="I75" s="237"/>
      <c r="J75" s="237"/>
      <c r="K75" s="237"/>
      <c r="N75" s="43"/>
      <c r="O75" s="43"/>
      <c r="P75" s="43"/>
      <c r="Q75" s="43"/>
      <c r="R75" s="43"/>
      <c r="S75" s="43"/>
      <c r="AC75" s="234"/>
      <c r="AD75" s="234"/>
      <c r="AE75" s="235"/>
      <c r="AF75" s="235"/>
      <c r="AG75" s="235"/>
      <c r="AH75" s="235"/>
      <c r="AI75" s="235"/>
      <c r="AJ75" s="235"/>
      <c r="AN75" s="43"/>
      <c r="AO75" s="35"/>
      <c r="AP75" s="35"/>
      <c r="AQ75" s="35"/>
      <c r="AR75" s="35"/>
      <c r="BA75" s="209"/>
      <c r="BB75" s="207"/>
      <c r="BC75" s="210"/>
      <c r="BD75" s="210"/>
      <c r="BE75" s="210"/>
      <c r="BF75" s="210"/>
      <c r="BG75" s="210"/>
      <c r="BH75" s="210"/>
      <c r="BI75" s="43"/>
    </row>
    <row r="76" spans="4:61" ht="18.75" customHeight="1" x14ac:dyDescent="0.15">
      <c r="D76" s="233"/>
      <c r="E76" s="238"/>
      <c r="F76" s="237"/>
      <c r="G76" s="237"/>
      <c r="H76" s="237"/>
      <c r="I76" s="237"/>
      <c r="J76" s="237"/>
      <c r="K76" s="237"/>
      <c r="O76" s="43"/>
      <c r="P76" s="35"/>
      <c r="Q76" s="35"/>
      <c r="R76" s="35"/>
      <c r="S76" s="35"/>
      <c r="AC76" s="233"/>
      <c r="AD76" s="233"/>
      <c r="AE76" s="236"/>
      <c r="AF76" s="237"/>
      <c r="AG76" s="237"/>
      <c r="AH76" s="237"/>
      <c r="AI76" s="237"/>
      <c r="AJ76" s="237"/>
      <c r="AM76" s="35"/>
      <c r="AN76" s="43"/>
      <c r="AO76" s="43"/>
      <c r="AP76" s="43"/>
      <c r="AQ76" s="43"/>
      <c r="AR76" s="43"/>
      <c r="BA76" s="194"/>
      <c r="BB76" s="212"/>
      <c r="BC76" s="195"/>
      <c r="BD76" s="195"/>
      <c r="BE76" s="195"/>
      <c r="BF76" s="195"/>
      <c r="BG76" s="195"/>
      <c r="BH76" s="195"/>
      <c r="BI76" s="195"/>
    </row>
    <row r="77" spans="4:61" ht="18.75" customHeight="1" x14ac:dyDescent="0.15">
      <c r="D77" s="233"/>
      <c r="E77" s="238"/>
      <c r="F77" s="237"/>
      <c r="G77" s="237"/>
      <c r="H77" s="237"/>
      <c r="I77" s="237"/>
      <c r="J77" s="237"/>
      <c r="K77" s="237"/>
      <c r="O77" s="43"/>
      <c r="P77" s="35"/>
      <c r="Q77" s="35"/>
      <c r="R77" s="35"/>
      <c r="S77" s="35"/>
      <c r="AC77" s="233"/>
      <c r="AD77" s="238"/>
      <c r="AE77" s="237"/>
      <c r="AF77" s="237"/>
      <c r="AG77" s="237"/>
      <c r="AH77" s="237"/>
      <c r="AI77" s="237"/>
      <c r="AJ77" s="237"/>
      <c r="AN77" s="43"/>
      <c r="AO77" s="35"/>
      <c r="AP77" s="35"/>
      <c r="AQ77" s="35"/>
      <c r="AR77" s="35"/>
      <c r="BA77" s="194"/>
      <c r="BB77" s="212"/>
      <c r="BC77" s="195"/>
      <c r="BD77" s="195"/>
      <c r="BE77" s="195"/>
      <c r="BF77" s="195"/>
      <c r="BG77" s="195"/>
      <c r="BH77" s="195"/>
      <c r="BI77" s="195"/>
    </row>
    <row r="78" spans="4:61" ht="18.75" customHeight="1" x14ac:dyDescent="0.15">
      <c r="D78" s="239"/>
      <c r="E78" s="239"/>
      <c r="F78" s="240"/>
      <c r="G78" s="240"/>
      <c r="H78" s="241"/>
      <c r="I78" s="240"/>
      <c r="J78" s="240"/>
      <c r="K78" s="237"/>
      <c r="O78" s="43"/>
      <c r="P78" s="35"/>
      <c r="Q78" s="35"/>
      <c r="R78" s="35"/>
      <c r="S78" s="35"/>
      <c r="AC78" s="233"/>
      <c r="AD78" s="238"/>
      <c r="AE78" s="237"/>
      <c r="AF78" s="237"/>
      <c r="AG78" s="237"/>
      <c r="AH78" s="237"/>
      <c r="AI78" s="237"/>
      <c r="AJ78" s="237"/>
      <c r="AN78" s="43"/>
      <c r="AO78" s="35"/>
      <c r="AP78" s="35"/>
      <c r="AQ78" s="35"/>
      <c r="AR78" s="35"/>
      <c r="BA78" s="194"/>
      <c r="BB78" s="212"/>
      <c r="BC78" s="195"/>
      <c r="BD78" s="195"/>
      <c r="BE78" s="195"/>
      <c r="BF78" s="195"/>
      <c r="BG78" s="195"/>
      <c r="BH78" s="195"/>
      <c r="BI78" s="195"/>
    </row>
    <row r="79" spans="4:61" ht="18.75" customHeight="1" x14ac:dyDescent="0.15">
      <c r="K79" s="240"/>
      <c r="O79" s="43"/>
      <c r="P79" s="35"/>
      <c r="Q79" s="35"/>
      <c r="R79" s="35"/>
      <c r="S79" s="35"/>
      <c r="AC79" s="233"/>
      <c r="AD79" s="238"/>
      <c r="AE79" s="237"/>
      <c r="AF79" s="237"/>
      <c r="AG79" s="237"/>
      <c r="AH79" s="237"/>
      <c r="AI79" s="237"/>
      <c r="AJ79" s="237"/>
      <c r="AN79" s="43"/>
      <c r="AO79" s="35"/>
      <c r="AP79" s="35"/>
      <c r="AQ79" s="35"/>
      <c r="AR79" s="35"/>
      <c r="BA79" s="194"/>
      <c r="BB79" s="212"/>
      <c r="BC79" s="195"/>
      <c r="BD79" s="195"/>
      <c r="BE79" s="195"/>
      <c r="BF79" s="195"/>
      <c r="BG79" s="195"/>
      <c r="BH79" s="195"/>
      <c r="BI79" s="195"/>
    </row>
    <row r="80" spans="4:61" ht="18.75" customHeight="1" x14ac:dyDescent="0.15">
      <c r="O80" s="43"/>
      <c r="P80" s="35"/>
      <c r="Q80" s="35"/>
      <c r="R80" s="35"/>
      <c r="S80" s="35"/>
      <c r="AC80" s="233"/>
      <c r="AD80" s="238"/>
      <c r="AE80" s="237"/>
      <c r="AF80" s="237"/>
      <c r="AG80" s="237"/>
      <c r="AH80" s="237"/>
      <c r="AI80" s="237"/>
      <c r="AJ80" s="237"/>
      <c r="AN80" s="43"/>
      <c r="AO80" s="35"/>
      <c r="AP80" s="35"/>
      <c r="AQ80" s="35"/>
      <c r="AR80" s="35"/>
      <c r="BA80" s="194"/>
      <c r="BB80" s="207"/>
      <c r="BC80" s="195"/>
      <c r="BD80" s="195"/>
      <c r="BE80" s="195"/>
      <c r="BF80" s="195"/>
      <c r="BG80" s="195"/>
      <c r="BH80" s="195"/>
      <c r="BI80" s="195"/>
    </row>
    <row r="81" spans="4:61" ht="18.75" customHeight="1" x14ac:dyDescent="0.15">
      <c r="O81" s="43"/>
      <c r="P81" s="35"/>
      <c r="Q81" s="35"/>
      <c r="R81" s="35"/>
      <c r="S81" s="35"/>
      <c r="AC81" s="233"/>
      <c r="AD81" s="238"/>
      <c r="AE81" s="237"/>
      <c r="AF81" s="237"/>
      <c r="AG81" s="237"/>
      <c r="AH81" s="237"/>
      <c r="AI81" s="237"/>
      <c r="AJ81" s="237"/>
      <c r="AN81" s="43"/>
      <c r="AO81" s="35"/>
      <c r="AP81" s="35"/>
      <c r="AQ81" s="35"/>
      <c r="AR81" s="35"/>
      <c r="BA81" s="194"/>
      <c r="BB81" s="207"/>
      <c r="BC81" s="195"/>
      <c r="BD81" s="195"/>
      <c r="BE81" s="195"/>
      <c r="BF81" s="195"/>
      <c r="BG81" s="195"/>
      <c r="BH81" s="195"/>
      <c r="BI81" s="195"/>
    </row>
    <row r="82" spans="4:61" ht="18.75" customHeight="1" x14ac:dyDescent="0.15">
      <c r="F82" s="242"/>
      <c r="G82" s="243"/>
      <c r="H82" s="243"/>
      <c r="I82" s="243"/>
      <c r="J82" s="243"/>
      <c r="O82" s="43"/>
      <c r="P82" s="35"/>
      <c r="Q82" s="35"/>
      <c r="R82" s="35"/>
      <c r="S82" s="35"/>
      <c r="AC82" s="233"/>
      <c r="AD82" s="238"/>
      <c r="AE82" s="237"/>
      <c r="AF82" s="237"/>
      <c r="AG82" s="237"/>
      <c r="AH82" s="237"/>
      <c r="AI82" s="237"/>
      <c r="AJ82" s="237"/>
      <c r="AN82" s="43"/>
      <c r="AO82" s="35"/>
      <c r="AP82" s="35"/>
      <c r="AQ82" s="35"/>
      <c r="AR82" s="35"/>
      <c r="BA82" s="194"/>
      <c r="BB82" s="207"/>
      <c r="BC82" s="195"/>
      <c r="BD82" s="195"/>
      <c r="BE82" s="195"/>
      <c r="BF82" s="195"/>
      <c r="BG82" s="195"/>
      <c r="BH82" s="195"/>
      <c r="BI82" s="195"/>
    </row>
    <row r="83" spans="4:61" ht="18.75" customHeight="1" x14ac:dyDescent="0.15">
      <c r="F83" s="232"/>
      <c r="G83" s="203"/>
      <c r="H83" s="25"/>
      <c r="I83" s="25"/>
      <c r="J83" s="25"/>
      <c r="K83" s="243"/>
      <c r="O83" s="43"/>
      <c r="P83" s="35"/>
      <c r="Q83" s="35"/>
      <c r="R83" s="35"/>
      <c r="S83" s="35"/>
      <c r="AC83" s="233"/>
      <c r="AD83" s="238"/>
      <c r="AE83" s="237"/>
      <c r="AF83" s="237"/>
      <c r="AG83" s="237"/>
      <c r="AH83" s="237"/>
      <c r="AI83" s="237"/>
      <c r="AJ83" s="237"/>
      <c r="AN83" s="43"/>
      <c r="AO83" s="35"/>
      <c r="AP83" s="35"/>
      <c r="AQ83" s="35"/>
      <c r="AR83" s="35"/>
      <c r="BA83" s="194"/>
      <c r="BB83" s="208"/>
      <c r="BC83" s="35"/>
      <c r="BD83" s="195"/>
      <c r="BE83" s="195"/>
      <c r="BF83" s="195"/>
      <c r="BG83" s="195"/>
      <c r="BH83" s="195"/>
      <c r="BI83" s="195"/>
    </row>
    <row r="84" spans="4:61" ht="18.75" customHeight="1" x14ac:dyDescent="0.15">
      <c r="D84" s="233"/>
      <c r="E84" s="233"/>
      <c r="F84" s="232"/>
      <c r="G84" s="213"/>
      <c r="H84" s="213"/>
      <c r="I84" s="213"/>
      <c r="J84" s="213"/>
      <c r="K84" s="25"/>
      <c r="N84" s="43"/>
      <c r="O84" s="43"/>
      <c r="P84" s="43"/>
      <c r="Q84" s="43"/>
      <c r="R84" s="43"/>
      <c r="S84" s="43"/>
      <c r="AC84" s="233"/>
      <c r="AD84" s="238"/>
      <c r="AE84" s="237"/>
      <c r="AF84" s="237"/>
      <c r="AG84" s="237"/>
      <c r="AH84" s="237"/>
      <c r="AI84" s="237"/>
      <c r="AJ84" s="237"/>
      <c r="AN84" s="43"/>
      <c r="AO84" s="35"/>
      <c r="AP84" s="35"/>
      <c r="AQ84" s="35"/>
      <c r="AR84" s="35"/>
      <c r="BA84" s="209"/>
      <c r="BB84" s="207"/>
      <c r="BC84" s="210"/>
      <c r="BD84" s="210"/>
      <c r="BE84" s="210"/>
      <c r="BF84" s="210"/>
      <c r="BG84" s="210"/>
      <c r="BH84" s="210"/>
      <c r="BI84" s="43"/>
    </row>
    <row r="85" spans="4:61" ht="18.75" customHeight="1" x14ac:dyDescent="0.15">
      <c r="D85" s="234"/>
      <c r="E85" s="234"/>
      <c r="F85" s="235"/>
      <c r="G85" s="235"/>
      <c r="H85" s="235"/>
      <c r="I85" s="235"/>
      <c r="J85" s="235"/>
      <c r="K85" s="213"/>
      <c r="O85" s="43"/>
      <c r="P85" s="35"/>
      <c r="Q85" s="35"/>
      <c r="R85" s="35"/>
      <c r="S85" s="35"/>
      <c r="AC85" s="239"/>
      <c r="AD85" s="239"/>
      <c r="AE85" s="240"/>
      <c r="AF85" s="240"/>
      <c r="AG85" s="241"/>
      <c r="AH85" s="240"/>
      <c r="AI85" s="240"/>
      <c r="AJ85" s="240"/>
      <c r="AM85" s="35"/>
      <c r="AN85" s="43"/>
      <c r="AO85" s="43"/>
      <c r="AP85" s="43"/>
      <c r="AQ85" s="43"/>
      <c r="AR85" s="43"/>
      <c r="BA85" s="194"/>
      <c r="BB85" s="212"/>
      <c r="BC85" s="195"/>
      <c r="BD85" s="195"/>
      <c r="BE85" s="195"/>
      <c r="BF85" s="195"/>
      <c r="BG85" s="195"/>
      <c r="BH85" s="195"/>
      <c r="BI85" s="195"/>
    </row>
    <row r="86" spans="4:61" ht="18.75" customHeight="1" x14ac:dyDescent="0.15">
      <c r="D86" s="233"/>
      <c r="E86" s="233"/>
      <c r="F86" s="236"/>
      <c r="G86" s="237"/>
      <c r="H86" s="237"/>
      <c r="I86" s="237"/>
      <c r="J86" s="237"/>
      <c r="K86" s="235"/>
      <c r="O86" s="43"/>
      <c r="P86" s="35"/>
      <c r="Q86" s="35"/>
      <c r="R86" s="35"/>
      <c r="S86" s="35"/>
      <c r="AN86" s="43"/>
      <c r="AO86" s="35"/>
      <c r="AP86" s="35"/>
      <c r="AQ86" s="35"/>
      <c r="AR86" s="35"/>
      <c r="BA86" s="194"/>
      <c r="BB86" s="212"/>
      <c r="BC86" s="195"/>
      <c r="BD86" s="195"/>
      <c r="BE86" s="195"/>
      <c r="BF86" s="195"/>
      <c r="BG86" s="195"/>
      <c r="BH86" s="195"/>
      <c r="BI86" s="195"/>
    </row>
    <row r="87" spans="4:61" ht="18.75" customHeight="1" x14ac:dyDescent="0.15">
      <c r="D87" s="233"/>
      <c r="E87" s="238"/>
      <c r="F87" s="237"/>
      <c r="G87" s="237"/>
      <c r="H87" s="237"/>
      <c r="I87" s="237"/>
      <c r="J87" s="237"/>
      <c r="K87" s="237"/>
      <c r="O87" s="43"/>
      <c r="P87" s="35"/>
      <c r="Q87" s="35"/>
      <c r="R87" s="35"/>
      <c r="S87" s="35"/>
      <c r="AN87" s="43"/>
      <c r="AO87" s="35"/>
      <c r="AP87" s="35"/>
      <c r="AQ87" s="35"/>
      <c r="AR87" s="35"/>
      <c r="BA87" s="194"/>
      <c r="BB87" s="212"/>
      <c r="BC87" s="195"/>
      <c r="BD87" s="195"/>
      <c r="BE87" s="195"/>
      <c r="BF87" s="195"/>
      <c r="BG87" s="195"/>
      <c r="BH87" s="195"/>
      <c r="BI87" s="195"/>
    </row>
    <row r="88" spans="4:61" ht="18.75" customHeight="1" x14ac:dyDescent="0.15">
      <c r="D88" s="233"/>
      <c r="E88" s="238"/>
      <c r="F88" s="237"/>
      <c r="G88" s="237"/>
      <c r="H88" s="237"/>
      <c r="I88" s="237"/>
      <c r="J88" s="237"/>
      <c r="K88" s="237"/>
      <c r="O88" s="43"/>
      <c r="P88" s="35"/>
      <c r="Q88" s="35"/>
      <c r="R88" s="35"/>
      <c r="S88" s="35"/>
      <c r="AN88" s="43"/>
      <c r="AO88" s="35"/>
      <c r="AP88" s="35"/>
      <c r="AQ88" s="35"/>
      <c r="AR88" s="35"/>
      <c r="BA88" s="194"/>
      <c r="BB88" s="212"/>
      <c r="BC88" s="195"/>
      <c r="BD88" s="195"/>
      <c r="BE88" s="195"/>
      <c r="BF88" s="195"/>
      <c r="BG88" s="195"/>
      <c r="BH88" s="195"/>
      <c r="BI88" s="195"/>
    </row>
    <row r="89" spans="4:61" ht="18.75" customHeight="1" x14ac:dyDescent="0.15">
      <c r="D89" s="233"/>
      <c r="E89" s="238"/>
      <c r="F89" s="237"/>
      <c r="G89" s="237"/>
      <c r="H89" s="237"/>
      <c r="I89" s="237"/>
      <c r="J89" s="237"/>
      <c r="K89" s="237"/>
      <c r="O89" s="43"/>
      <c r="P89" s="35"/>
      <c r="Q89" s="35"/>
      <c r="R89" s="35"/>
      <c r="S89" s="35"/>
      <c r="AE89" s="242"/>
      <c r="AF89" s="243"/>
      <c r="AG89" s="243"/>
      <c r="AH89" s="243"/>
      <c r="AI89" s="243"/>
      <c r="AJ89" s="243"/>
      <c r="AN89" s="43"/>
      <c r="AO89" s="35"/>
      <c r="AP89" s="35"/>
      <c r="AQ89" s="35"/>
      <c r="AR89" s="35"/>
      <c r="BA89" s="194"/>
      <c r="BB89" s="207"/>
      <c r="BC89" s="195"/>
      <c r="BD89" s="195"/>
      <c r="BE89" s="195"/>
      <c r="BF89" s="195"/>
      <c r="BG89" s="195"/>
      <c r="BH89" s="195"/>
      <c r="BI89" s="195"/>
    </row>
    <row r="90" spans="4:61" ht="18.75" customHeight="1" x14ac:dyDescent="0.15">
      <c r="D90" s="233"/>
      <c r="E90" s="238"/>
      <c r="F90" s="237"/>
      <c r="G90" s="237"/>
      <c r="H90" s="237"/>
      <c r="I90" s="237"/>
      <c r="J90" s="237"/>
      <c r="K90" s="237"/>
      <c r="O90" s="43"/>
      <c r="P90" s="35"/>
      <c r="Q90" s="35"/>
      <c r="R90" s="35"/>
      <c r="S90" s="35"/>
      <c r="AE90" s="232"/>
      <c r="AF90" s="203"/>
      <c r="AG90" s="25"/>
      <c r="AH90" s="25"/>
      <c r="AI90" s="25"/>
      <c r="AJ90" s="25"/>
      <c r="AN90" s="43"/>
      <c r="AO90" s="35"/>
      <c r="AP90" s="35"/>
      <c r="AQ90" s="35"/>
      <c r="AR90" s="35"/>
      <c r="BA90" s="194"/>
      <c r="BB90" s="207"/>
      <c r="BC90" s="195"/>
      <c r="BD90" s="195"/>
      <c r="BE90" s="195"/>
      <c r="BF90" s="195"/>
      <c r="BG90" s="195"/>
      <c r="BH90" s="195"/>
      <c r="BI90" s="195"/>
    </row>
    <row r="91" spans="4:61" ht="18.75" customHeight="1" x14ac:dyDescent="0.15">
      <c r="D91" s="233"/>
      <c r="E91" s="238"/>
      <c r="F91" s="237"/>
      <c r="G91" s="237"/>
      <c r="H91" s="237"/>
      <c r="I91" s="237"/>
      <c r="J91" s="237"/>
      <c r="K91" s="237"/>
      <c r="O91" s="43"/>
      <c r="P91" s="35"/>
      <c r="Q91" s="35"/>
      <c r="R91" s="35"/>
      <c r="S91" s="35"/>
      <c r="AC91" s="233"/>
      <c r="AD91" s="233"/>
      <c r="AE91" s="232"/>
      <c r="AF91" s="213"/>
      <c r="AG91" s="213"/>
      <c r="AH91" s="213"/>
      <c r="AI91" s="213"/>
      <c r="AJ91" s="213"/>
      <c r="AN91" s="43"/>
      <c r="AO91" s="35"/>
      <c r="AP91" s="35"/>
      <c r="AQ91" s="35"/>
      <c r="AR91" s="35"/>
      <c r="BA91" s="194"/>
      <c r="BB91" s="207"/>
      <c r="BC91" s="195"/>
      <c r="BD91" s="195"/>
      <c r="BE91" s="195"/>
      <c r="BF91" s="195"/>
      <c r="BG91" s="195"/>
      <c r="BH91" s="195"/>
      <c r="BI91" s="195"/>
    </row>
    <row r="92" spans="4:61" ht="18.75" customHeight="1" x14ac:dyDescent="0.15">
      <c r="D92" s="233"/>
      <c r="E92" s="238"/>
      <c r="F92" s="237"/>
      <c r="G92" s="237"/>
      <c r="H92" s="237"/>
      <c r="I92" s="237"/>
      <c r="J92" s="237"/>
      <c r="K92" s="237"/>
      <c r="O92" s="43"/>
      <c r="P92" s="35"/>
      <c r="Q92" s="35"/>
      <c r="R92" s="35"/>
      <c r="S92" s="35"/>
      <c r="AC92" s="234"/>
      <c r="AD92" s="234"/>
      <c r="AE92" s="235"/>
      <c r="AF92" s="235"/>
      <c r="AG92" s="235"/>
      <c r="AH92" s="235"/>
      <c r="AI92" s="235"/>
      <c r="AJ92" s="235"/>
      <c r="AN92" s="43"/>
      <c r="AO92" s="35"/>
      <c r="AP92" s="35"/>
      <c r="AQ92" s="35"/>
      <c r="AR92" s="35"/>
      <c r="BA92" s="194"/>
      <c r="BB92" s="208"/>
      <c r="BC92" s="35"/>
      <c r="BD92" s="195"/>
      <c r="BE92" s="195"/>
      <c r="BF92" s="195"/>
      <c r="BG92" s="195"/>
      <c r="BH92" s="195"/>
      <c r="BI92" s="195"/>
    </row>
    <row r="93" spans="4:61" ht="18.75" customHeight="1" x14ac:dyDescent="0.15">
      <c r="D93" s="233"/>
      <c r="E93" s="238"/>
      <c r="F93" s="237"/>
      <c r="G93" s="237"/>
      <c r="H93" s="237"/>
      <c r="I93" s="237"/>
      <c r="J93" s="237"/>
      <c r="K93" s="237"/>
      <c r="N93" s="43"/>
      <c r="O93" s="43"/>
      <c r="P93" s="43"/>
      <c r="Q93" s="43"/>
      <c r="R93" s="43"/>
      <c r="S93" s="43"/>
      <c r="AC93" s="233"/>
      <c r="AD93" s="233"/>
      <c r="AE93" s="236"/>
      <c r="AF93" s="237"/>
      <c r="AG93" s="237"/>
      <c r="AH93" s="237"/>
      <c r="AI93" s="237"/>
      <c r="AJ93" s="237"/>
      <c r="AN93" s="43"/>
      <c r="AO93" s="35"/>
      <c r="AP93" s="35"/>
      <c r="AQ93" s="35"/>
      <c r="AR93" s="35"/>
      <c r="BA93" s="209"/>
      <c r="BB93" s="207"/>
      <c r="BC93" s="210"/>
      <c r="BD93" s="210"/>
      <c r="BE93" s="210"/>
      <c r="BF93" s="210"/>
      <c r="BG93" s="210"/>
      <c r="BH93" s="210"/>
      <c r="BI93" s="43"/>
    </row>
    <row r="94" spans="4:61" ht="18.75" customHeight="1" x14ac:dyDescent="0.15">
      <c r="D94" s="233"/>
      <c r="E94" s="238"/>
      <c r="F94" s="237"/>
      <c r="G94" s="237"/>
      <c r="H94" s="237"/>
      <c r="I94" s="237"/>
      <c r="J94" s="237"/>
      <c r="K94" s="237"/>
      <c r="O94" s="43"/>
      <c r="P94" s="35"/>
      <c r="Q94" s="35"/>
      <c r="R94" s="35"/>
      <c r="S94" s="35"/>
      <c r="AC94" s="233"/>
      <c r="AD94" s="238"/>
      <c r="AE94" s="237"/>
      <c r="AF94" s="237"/>
      <c r="AG94" s="237"/>
      <c r="AH94" s="237"/>
      <c r="AI94" s="237"/>
      <c r="AJ94" s="237"/>
      <c r="AM94" s="35"/>
      <c r="AN94" s="43"/>
      <c r="AO94" s="43"/>
      <c r="AP94" s="43"/>
      <c r="AQ94" s="43"/>
      <c r="AR94" s="43"/>
      <c r="BA94" s="194"/>
      <c r="BB94" s="212"/>
      <c r="BC94" s="195"/>
      <c r="BD94" s="195"/>
      <c r="BE94" s="195"/>
      <c r="BF94" s="195"/>
      <c r="BG94" s="195"/>
      <c r="BH94" s="195"/>
      <c r="BI94" s="195"/>
    </row>
    <row r="95" spans="4:61" ht="18.75" customHeight="1" x14ac:dyDescent="0.15">
      <c r="D95" s="239"/>
      <c r="E95" s="239"/>
      <c r="F95" s="240"/>
      <c r="G95" s="240"/>
      <c r="H95" s="241"/>
      <c r="I95" s="240"/>
      <c r="J95" s="240"/>
      <c r="K95" s="237"/>
      <c r="O95" s="43"/>
      <c r="P95" s="35"/>
      <c r="Q95" s="35"/>
      <c r="R95" s="35"/>
      <c r="S95" s="35"/>
      <c r="AC95" s="233"/>
      <c r="AD95" s="238"/>
      <c r="AE95" s="237"/>
      <c r="AF95" s="237"/>
      <c r="AG95" s="237"/>
      <c r="AH95" s="237"/>
      <c r="AI95" s="237"/>
      <c r="AJ95" s="237"/>
      <c r="AN95" s="43"/>
      <c r="AO95" s="35"/>
      <c r="AP95" s="35"/>
      <c r="AQ95" s="35"/>
      <c r="AR95" s="35"/>
      <c r="BA95" s="194"/>
      <c r="BB95" s="212"/>
      <c r="BC95" s="195"/>
      <c r="BD95" s="195"/>
      <c r="BE95" s="195"/>
      <c r="BF95" s="195"/>
      <c r="BG95" s="195"/>
      <c r="BH95" s="195"/>
      <c r="BI95" s="195"/>
    </row>
    <row r="96" spans="4:61" ht="18.75" customHeight="1" x14ac:dyDescent="0.15">
      <c r="K96" s="240"/>
      <c r="O96" s="43"/>
      <c r="P96" s="35"/>
      <c r="Q96" s="35"/>
      <c r="R96" s="35"/>
      <c r="S96" s="35"/>
      <c r="AC96" s="233"/>
      <c r="AD96" s="238"/>
      <c r="AE96" s="237"/>
      <c r="AF96" s="237"/>
      <c r="AG96" s="237"/>
      <c r="AH96" s="237"/>
      <c r="AI96" s="237"/>
      <c r="AJ96" s="237"/>
      <c r="AN96" s="43"/>
      <c r="AO96" s="35"/>
      <c r="AP96" s="35"/>
      <c r="AQ96" s="35"/>
      <c r="AR96" s="35"/>
      <c r="BA96" s="194"/>
      <c r="BB96" s="212"/>
      <c r="BC96" s="195"/>
      <c r="BD96" s="195"/>
      <c r="BE96" s="195"/>
      <c r="BF96" s="195"/>
      <c r="BG96" s="195"/>
      <c r="BH96" s="195"/>
      <c r="BI96" s="195"/>
    </row>
    <row r="97" spans="4:61" ht="18.75" customHeight="1" x14ac:dyDescent="0.15">
      <c r="D97" s="244"/>
      <c r="O97" s="43"/>
      <c r="P97" s="35"/>
      <c r="Q97" s="35"/>
      <c r="R97" s="35"/>
      <c r="S97" s="35"/>
      <c r="AC97" s="233"/>
      <c r="AD97" s="238"/>
      <c r="AE97" s="237"/>
      <c r="AF97" s="237"/>
      <c r="AG97" s="237"/>
      <c r="AH97" s="237"/>
      <c r="AI97" s="237"/>
      <c r="AJ97" s="237"/>
      <c r="AN97" s="43"/>
      <c r="AO97" s="35"/>
      <c r="AP97" s="35"/>
      <c r="AQ97" s="35"/>
      <c r="AR97" s="35"/>
      <c r="BA97" s="194"/>
      <c r="BB97" s="212"/>
      <c r="BC97" s="195"/>
      <c r="BD97" s="195"/>
      <c r="BE97" s="195"/>
      <c r="BF97" s="195"/>
      <c r="BG97" s="195"/>
      <c r="BH97" s="195"/>
      <c r="BI97" s="195"/>
    </row>
    <row r="98" spans="4:61" ht="18.75" customHeight="1" x14ac:dyDescent="0.15">
      <c r="O98" s="43"/>
      <c r="P98" s="35"/>
      <c r="Q98" s="35"/>
      <c r="R98" s="35"/>
      <c r="S98" s="35"/>
      <c r="AC98" s="233"/>
      <c r="AD98" s="238"/>
      <c r="AE98" s="237"/>
      <c r="AF98" s="237"/>
      <c r="AG98" s="237"/>
      <c r="AH98" s="237"/>
      <c r="AI98" s="237"/>
      <c r="AJ98" s="237"/>
      <c r="AN98" s="43"/>
      <c r="AO98" s="35"/>
      <c r="AP98" s="35"/>
      <c r="AQ98" s="35"/>
      <c r="AR98" s="35"/>
      <c r="BA98" s="194"/>
      <c r="BB98" s="207"/>
      <c r="BC98" s="195"/>
      <c r="BD98" s="195"/>
      <c r="BE98" s="195"/>
      <c r="BF98" s="195"/>
      <c r="BG98" s="195"/>
      <c r="BH98" s="195"/>
      <c r="BI98" s="195"/>
    </row>
    <row r="99" spans="4:61" ht="18.75" customHeight="1" x14ac:dyDescent="0.15">
      <c r="O99" s="43"/>
      <c r="P99" s="35"/>
      <c r="Q99" s="35"/>
      <c r="R99" s="35"/>
      <c r="S99" s="35"/>
      <c r="AC99" s="233"/>
      <c r="AD99" s="238"/>
      <c r="AE99" s="237"/>
      <c r="AF99" s="237"/>
      <c r="AG99" s="237"/>
      <c r="AH99" s="237"/>
      <c r="AI99" s="237"/>
      <c r="AJ99" s="237"/>
      <c r="AN99" s="43"/>
      <c r="AO99" s="35"/>
      <c r="AP99" s="35"/>
      <c r="AQ99" s="35"/>
      <c r="AR99" s="35"/>
      <c r="BA99" s="194"/>
      <c r="BB99" s="207"/>
      <c r="BC99" s="195"/>
      <c r="BD99" s="195"/>
      <c r="BE99" s="195"/>
      <c r="BF99" s="195"/>
      <c r="BG99" s="195"/>
      <c r="BH99" s="195"/>
      <c r="BI99" s="195"/>
    </row>
    <row r="100" spans="4:61" ht="18.75" customHeight="1" x14ac:dyDescent="0.15">
      <c r="O100" s="43"/>
      <c r="P100" s="35"/>
      <c r="Q100" s="35"/>
      <c r="R100" s="35"/>
      <c r="S100" s="35"/>
      <c r="AC100" s="233"/>
      <c r="AD100" s="238"/>
      <c r="AE100" s="237"/>
      <c r="AF100" s="237"/>
      <c r="AG100" s="237"/>
      <c r="AH100" s="237"/>
      <c r="AI100" s="237"/>
      <c r="AJ100" s="237"/>
      <c r="AN100" s="43"/>
      <c r="AO100" s="35"/>
      <c r="AP100" s="35"/>
      <c r="AQ100" s="35"/>
      <c r="AR100" s="35"/>
      <c r="BA100" s="194"/>
      <c r="BB100" s="207"/>
      <c r="BC100" s="195"/>
      <c r="BD100" s="195"/>
      <c r="BE100" s="195"/>
      <c r="BF100" s="195"/>
      <c r="BG100" s="195"/>
      <c r="BH100" s="195"/>
      <c r="BI100" s="195"/>
    </row>
    <row r="101" spans="4:61" ht="18.75" customHeight="1" x14ac:dyDescent="0.15">
      <c r="O101" s="43"/>
      <c r="P101" s="35"/>
      <c r="Q101" s="35"/>
      <c r="R101" s="35"/>
      <c r="S101" s="35"/>
      <c r="AC101" s="233"/>
      <c r="AD101" s="238"/>
      <c r="AE101" s="237"/>
      <c r="AF101" s="237"/>
      <c r="AG101" s="237"/>
      <c r="AH101" s="237"/>
      <c r="AI101" s="237"/>
      <c r="AJ101" s="237"/>
      <c r="AN101" s="43"/>
      <c r="AO101" s="35"/>
      <c r="AP101" s="35"/>
      <c r="AQ101" s="35"/>
      <c r="AR101" s="35"/>
      <c r="BA101" s="194"/>
      <c r="BB101" s="208"/>
      <c r="BC101" s="35"/>
      <c r="BD101" s="195"/>
      <c r="BE101" s="195"/>
      <c r="BF101" s="195"/>
      <c r="BG101" s="195"/>
      <c r="BH101" s="195"/>
      <c r="BI101" s="195"/>
    </row>
    <row r="102" spans="4:61" ht="18.75" customHeight="1" x14ac:dyDescent="0.15">
      <c r="N102" s="43"/>
      <c r="O102" s="43"/>
      <c r="P102" s="43"/>
      <c r="Q102" s="43"/>
      <c r="R102" s="43"/>
      <c r="S102" s="43"/>
      <c r="AC102" s="239"/>
      <c r="AD102" s="239"/>
      <c r="AE102" s="240"/>
      <c r="AF102" s="240"/>
      <c r="AG102" s="241"/>
      <c r="AH102" s="240"/>
      <c r="AI102" s="240"/>
      <c r="AJ102" s="240"/>
      <c r="AN102" s="43"/>
      <c r="AO102" s="35"/>
      <c r="AP102" s="35"/>
      <c r="AQ102" s="35"/>
      <c r="AR102" s="35"/>
      <c r="BA102" s="209"/>
      <c r="BB102" s="207"/>
      <c r="BC102" s="210"/>
      <c r="BD102" s="210"/>
      <c r="BE102" s="210"/>
      <c r="BF102" s="210"/>
      <c r="BG102" s="210"/>
      <c r="BH102" s="210"/>
      <c r="BI102" s="43"/>
    </row>
    <row r="103" spans="4:61" ht="18.75" customHeight="1" x14ac:dyDescent="0.15">
      <c r="O103" s="43"/>
      <c r="P103" s="35"/>
      <c r="Q103" s="35"/>
      <c r="R103" s="35"/>
      <c r="S103" s="35"/>
      <c r="AM103" s="35"/>
      <c r="AN103" s="43"/>
      <c r="AO103" s="43"/>
      <c r="AP103" s="43"/>
      <c r="AQ103" s="43"/>
      <c r="AR103" s="43"/>
      <c r="BA103" s="245"/>
      <c r="BB103" s="212"/>
      <c r="BC103" s="195"/>
      <c r="BD103" s="195"/>
      <c r="BE103" s="195"/>
      <c r="BF103" s="195"/>
      <c r="BG103" s="195"/>
      <c r="BH103" s="195"/>
      <c r="BI103" s="195"/>
    </row>
    <row r="104" spans="4:61" ht="18.75" customHeight="1" x14ac:dyDescent="0.15">
      <c r="O104" s="43"/>
      <c r="P104" s="35"/>
      <c r="Q104" s="35"/>
      <c r="R104" s="35"/>
      <c r="S104" s="35"/>
      <c r="AC104" s="244"/>
      <c r="AN104" s="43"/>
      <c r="AO104" s="35"/>
      <c r="AP104" s="35"/>
      <c r="AQ104" s="35"/>
      <c r="AR104" s="35"/>
      <c r="BA104" s="245"/>
      <c r="BB104" s="212"/>
      <c r="BC104" s="195"/>
      <c r="BD104" s="195"/>
      <c r="BE104" s="195"/>
      <c r="BF104" s="195"/>
      <c r="BG104" s="195"/>
      <c r="BH104" s="195"/>
      <c r="BI104" s="195"/>
    </row>
    <row r="105" spans="4:61" ht="18.75" customHeight="1" x14ac:dyDescent="0.15">
      <c r="O105" s="43"/>
      <c r="P105" s="35"/>
      <c r="Q105" s="35"/>
      <c r="R105" s="35"/>
      <c r="S105" s="35"/>
      <c r="AN105" s="43"/>
      <c r="AO105" s="35"/>
      <c r="AP105" s="35"/>
      <c r="AQ105" s="35"/>
      <c r="AR105" s="35"/>
      <c r="BA105" s="245"/>
      <c r="BB105" s="212"/>
      <c r="BC105" s="195"/>
      <c r="BD105" s="195"/>
      <c r="BE105" s="195"/>
      <c r="BF105" s="195"/>
      <c r="BG105" s="195"/>
      <c r="BH105" s="195"/>
      <c r="BI105" s="195"/>
    </row>
    <row r="106" spans="4:61" ht="18.75" customHeight="1" x14ac:dyDescent="0.15">
      <c r="O106" s="43"/>
      <c r="P106" s="35"/>
      <c r="Q106" s="35"/>
      <c r="R106" s="35"/>
      <c r="S106" s="35"/>
      <c r="AN106" s="43"/>
      <c r="AO106" s="35"/>
      <c r="AP106" s="35"/>
      <c r="AQ106" s="35"/>
      <c r="AR106" s="35"/>
      <c r="BA106" s="245"/>
      <c r="BB106" s="212"/>
      <c r="BC106" s="195"/>
      <c r="BD106" s="195"/>
      <c r="BE106" s="195"/>
      <c r="BF106" s="195"/>
      <c r="BG106" s="195"/>
      <c r="BH106" s="195"/>
      <c r="BI106" s="195"/>
    </row>
    <row r="107" spans="4:61" ht="18.75" customHeight="1" x14ac:dyDescent="0.15">
      <c r="O107" s="43"/>
      <c r="P107" s="35"/>
      <c r="Q107" s="35"/>
      <c r="R107" s="35"/>
      <c r="S107" s="35"/>
      <c r="AN107" s="43"/>
      <c r="AO107" s="35"/>
      <c r="AP107" s="35"/>
      <c r="AQ107" s="35"/>
      <c r="AR107" s="35"/>
      <c r="BA107" s="245"/>
      <c r="BB107" s="207"/>
      <c r="BC107" s="195"/>
      <c r="BD107" s="195"/>
      <c r="BE107" s="195"/>
      <c r="BF107" s="195"/>
      <c r="BG107" s="195"/>
      <c r="BH107" s="195"/>
      <c r="BI107" s="195"/>
    </row>
    <row r="108" spans="4:61" ht="18.75" customHeight="1" x14ac:dyDescent="0.15">
      <c r="O108" s="43"/>
      <c r="P108" s="35"/>
      <c r="Q108" s="35"/>
      <c r="R108" s="35"/>
      <c r="S108" s="35"/>
      <c r="AN108" s="43"/>
      <c r="AO108" s="35"/>
      <c r="AP108" s="35"/>
      <c r="AQ108" s="35"/>
      <c r="AR108" s="35"/>
      <c r="BA108" s="30"/>
      <c r="BB108" s="207"/>
      <c r="BC108" s="195"/>
      <c r="BD108" s="195"/>
      <c r="BE108" s="195"/>
      <c r="BF108" s="195"/>
      <c r="BG108" s="195"/>
      <c r="BH108" s="195"/>
      <c r="BI108" s="195"/>
    </row>
    <row r="109" spans="4:61" ht="18.75" customHeight="1" x14ac:dyDescent="0.15">
      <c r="O109" s="43"/>
      <c r="P109" s="35"/>
      <c r="Q109" s="35"/>
      <c r="R109" s="35"/>
      <c r="S109" s="35"/>
      <c r="AN109" s="43"/>
      <c r="AO109" s="35"/>
      <c r="AP109" s="35"/>
      <c r="AQ109" s="35"/>
      <c r="AR109" s="35"/>
      <c r="BA109" s="30"/>
      <c r="BB109" s="207"/>
      <c r="BC109" s="195"/>
      <c r="BD109" s="195"/>
      <c r="BE109" s="195"/>
      <c r="BF109" s="195"/>
      <c r="BG109" s="195"/>
      <c r="BH109" s="195"/>
      <c r="BI109" s="195"/>
    </row>
    <row r="110" spans="4:61" ht="18.75" customHeight="1" x14ac:dyDescent="0.15">
      <c r="O110" s="43"/>
      <c r="P110" s="35"/>
      <c r="Q110" s="35"/>
      <c r="R110" s="35"/>
      <c r="S110" s="35"/>
      <c r="AN110" s="43"/>
      <c r="AO110" s="35"/>
      <c r="AP110" s="35"/>
      <c r="AQ110" s="35"/>
      <c r="AR110" s="35"/>
      <c r="BA110" s="30"/>
      <c r="BB110" s="207"/>
      <c r="BC110" s="195"/>
      <c r="BD110" s="195"/>
      <c r="BE110" s="195"/>
      <c r="BF110" s="195"/>
      <c r="BG110" s="195"/>
      <c r="BH110" s="195"/>
      <c r="BI110" s="195"/>
    </row>
    <row r="111" spans="4:61" ht="18.75" customHeight="1" x14ac:dyDescent="0.15">
      <c r="N111" s="43"/>
      <c r="O111" s="43"/>
      <c r="P111" s="43"/>
      <c r="Q111" s="43"/>
      <c r="R111" s="43"/>
      <c r="S111" s="43"/>
      <c r="AN111" s="43"/>
      <c r="AO111" s="35"/>
      <c r="AP111" s="35"/>
      <c r="AQ111" s="35"/>
      <c r="AR111" s="35"/>
      <c r="BA111" s="30"/>
      <c r="BB111" s="207"/>
      <c r="BC111" s="195"/>
      <c r="BD111" s="195"/>
      <c r="BE111" s="195"/>
      <c r="BF111" s="195"/>
      <c r="BG111" s="195"/>
      <c r="BH111" s="195"/>
      <c r="BI111" s="195"/>
    </row>
    <row r="112" spans="4:61" ht="18.75" customHeight="1" x14ac:dyDescent="0.15">
      <c r="O112" s="43"/>
      <c r="P112" s="35"/>
      <c r="Q112" s="35"/>
      <c r="R112" s="35"/>
      <c r="S112" s="35"/>
      <c r="AM112" s="35"/>
      <c r="AN112" s="43"/>
      <c r="AO112" s="43"/>
      <c r="AP112" s="43"/>
      <c r="AQ112" s="43"/>
      <c r="AR112" s="43"/>
      <c r="BA112" s="30"/>
      <c r="BB112" s="207"/>
      <c r="BC112" s="195"/>
      <c r="BD112" s="195"/>
      <c r="BE112" s="195"/>
      <c r="BF112" s="195"/>
      <c r="BG112" s="195"/>
      <c r="BH112" s="195"/>
      <c r="BI112" s="195"/>
    </row>
    <row r="113" spans="15:61" ht="18.75" customHeight="1" x14ac:dyDescent="0.15">
      <c r="O113" s="43"/>
      <c r="P113" s="35"/>
      <c r="Q113" s="35"/>
      <c r="R113" s="35"/>
      <c r="S113" s="35"/>
      <c r="AN113" s="43"/>
      <c r="AO113" s="35"/>
      <c r="AP113" s="35"/>
      <c r="AQ113" s="35"/>
      <c r="AR113" s="35"/>
      <c r="BA113" s="30"/>
      <c r="BB113" s="207"/>
      <c r="BC113" s="195"/>
      <c r="BD113" s="195"/>
      <c r="BE113" s="195"/>
      <c r="BF113" s="195"/>
      <c r="BG113" s="195"/>
      <c r="BH113" s="195"/>
      <c r="BI113" s="195"/>
    </row>
    <row r="114" spans="15:61" ht="18.75" customHeight="1" x14ac:dyDescent="0.15">
      <c r="O114" s="43"/>
      <c r="P114" s="35"/>
      <c r="Q114" s="35"/>
      <c r="R114" s="35"/>
      <c r="S114" s="35"/>
      <c r="AN114" s="43"/>
      <c r="AO114" s="35"/>
      <c r="AP114" s="35"/>
      <c r="AQ114" s="35"/>
      <c r="AR114" s="35"/>
      <c r="BA114" s="30"/>
      <c r="BB114" s="207"/>
      <c r="BC114" s="195"/>
      <c r="BD114" s="195"/>
      <c r="BE114" s="195"/>
      <c r="BF114" s="195"/>
      <c r="BG114" s="195"/>
      <c r="BH114" s="195"/>
      <c r="BI114" s="195"/>
    </row>
    <row r="115" spans="15:61" ht="18.75" customHeight="1" x14ac:dyDescent="0.15">
      <c r="O115" s="43"/>
      <c r="P115" s="35"/>
      <c r="Q115" s="35"/>
      <c r="R115" s="35"/>
      <c r="S115" s="35"/>
      <c r="AN115" s="43"/>
      <c r="AO115" s="35"/>
      <c r="AP115" s="35"/>
      <c r="AQ115" s="35"/>
      <c r="AR115" s="35"/>
      <c r="BA115" s="30"/>
      <c r="BB115" s="207"/>
      <c r="BC115" s="195"/>
      <c r="BD115" s="195"/>
      <c r="BE115" s="195"/>
      <c r="BF115" s="195"/>
      <c r="BG115" s="195"/>
      <c r="BH115" s="195"/>
      <c r="BI115" s="195"/>
    </row>
    <row r="116" spans="15:61" ht="18.75" customHeight="1" x14ac:dyDescent="0.15">
      <c r="O116" s="43"/>
      <c r="P116" s="35"/>
      <c r="Q116" s="35"/>
      <c r="R116" s="35"/>
      <c r="S116" s="35"/>
      <c r="AN116" s="43"/>
      <c r="AO116" s="35"/>
      <c r="AP116" s="35"/>
      <c r="AQ116" s="35"/>
      <c r="AR116" s="35"/>
      <c r="BA116" s="30"/>
      <c r="BB116" s="207"/>
      <c r="BC116" s="195"/>
      <c r="BD116" s="195"/>
      <c r="BE116" s="195"/>
      <c r="BF116" s="195"/>
      <c r="BG116" s="195"/>
      <c r="BH116" s="195"/>
      <c r="BI116" s="195"/>
    </row>
    <row r="117" spans="15:61" ht="18.75" customHeight="1" x14ac:dyDescent="0.15">
      <c r="O117" s="43"/>
      <c r="P117" s="35"/>
      <c r="Q117" s="35"/>
      <c r="R117" s="35"/>
      <c r="S117" s="35"/>
      <c r="AN117" s="43"/>
      <c r="AO117" s="35"/>
      <c r="AP117" s="35"/>
      <c r="AQ117" s="35"/>
      <c r="AR117" s="35"/>
      <c r="BA117" s="30"/>
    </row>
    <row r="118" spans="15:61" ht="18.75" customHeight="1" x14ac:dyDescent="0.15">
      <c r="O118" s="43"/>
      <c r="P118" s="35"/>
      <c r="Q118" s="35"/>
      <c r="R118" s="35"/>
      <c r="S118" s="35"/>
      <c r="AN118" s="43"/>
      <c r="AO118" s="35"/>
      <c r="AP118" s="35"/>
      <c r="AQ118" s="35"/>
      <c r="AR118" s="35"/>
      <c r="BA118" s="30"/>
    </row>
    <row r="119" spans="15:61" ht="18.75" customHeight="1" x14ac:dyDescent="0.15">
      <c r="AN119" s="43"/>
      <c r="AO119" s="35"/>
      <c r="AP119" s="35"/>
      <c r="AQ119" s="35"/>
      <c r="AR119" s="35"/>
      <c r="BA119" s="30"/>
    </row>
    <row r="120" spans="15:61" ht="18.75" customHeight="1" x14ac:dyDescent="0.15">
      <c r="BA120" s="30"/>
    </row>
    <row r="121" spans="15:61" ht="18.75" customHeight="1" x14ac:dyDescent="0.15">
      <c r="BA121" s="30"/>
    </row>
    <row r="122" spans="15:61" ht="18.75" customHeight="1" x14ac:dyDescent="0.15">
      <c r="BA122" s="30"/>
    </row>
    <row r="123" spans="15:61" ht="18.75" customHeight="1" x14ac:dyDescent="0.15">
      <c r="BA123" s="30"/>
    </row>
  </sheetData>
  <mergeCells count="31">
    <mergeCell ref="B15:C15"/>
    <mergeCell ref="O16:P16"/>
    <mergeCell ref="AM16:AN16"/>
    <mergeCell ref="C13:D13"/>
    <mergeCell ref="F13:G13"/>
    <mergeCell ref="AB13:AC13"/>
    <mergeCell ref="AE13:AF13"/>
    <mergeCell ref="AN13:AO13"/>
    <mergeCell ref="AP13:AR13"/>
    <mergeCell ref="H10:J10"/>
    <mergeCell ref="AG10:AI10"/>
    <mergeCell ref="C12:D12"/>
    <mergeCell ref="E12:G12"/>
    <mergeCell ref="AB12:AC12"/>
    <mergeCell ref="AD12:AF12"/>
    <mergeCell ref="H8:J8"/>
    <mergeCell ref="AG8:AI8"/>
    <mergeCell ref="C9:D9"/>
    <mergeCell ref="H9:J9"/>
    <mergeCell ref="AB9:AC9"/>
    <mergeCell ref="AG9:AI9"/>
    <mergeCell ref="B3:C3"/>
    <mergeCell ref="J3:K3"/>
    <mergeCell ref="AA3:AB3"/>
    <mergeCell ref="AI3:AJ3"/>
    <mergeCell ref="F6:F7"/>
    <mergeCell ref="AE6:AE7"/>
    <mergeCell ref="D7:E7"/>
    <mergeCell ref="H7:J7"/>
    <mergeCell ref="AC7:AD7"/>
    <mergeCell ref="AG7:AI7"/>
  </mergeCells>
  <phoneticPr fontId="3"/>
  <pageMargins left="0.46" right="0.43" top="0.57999999999999996" bottom="0.44" header="0.3" footer="0.3"/>
  <pageSetup paperSize="9" scale="89" orientation="portrait" r:id="rId1"/>
  <colBreaks count="1" manualBreakCount="1">
    <brk id="12" min="1" max="47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受注　教育　販売2</vt:lpstr>
      <vt:lpstr>'受注　教育　販売2'!Print_Area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shimatabi1</dc:creator>
  <cp:lastModifiedBy>shimatabi1</cp:lastModifiedBy>
  <dcterms:created xsi:type="dcterms:W3CDTF">2026-03-25T05:06:35Z</dcterms:created>
  <dcterms:modified xsi:type="dcterms:W3CDTF">2026-03-25T05:07:05Z</dcterms:modified>
</cp:coreProperties>
</file>